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Лист1" sheetId="1" r:id="rId1"/>
  </sheets>
  <definedNames>
    <definedName name="_xlnm.Print_Area" localSheetId="0">Лист1!$A$1:$G$151</definedName>
  </definedNames>
  <calcPr calcId="145621"/>
</workbook>
</file>

<file path=xl/calcChain.xml><?xml version="1.0" encoding="utf-8"?>
<calcChain xmlns="http://schemas.openxmlformats.org/spreadsheetml/2006/main">
  <c r="G142" i="1" l="1"/>
  <c r="G141" i="1"/>
  <c r="G140" i="1"/>
  <c r="G139" i="1"/>
  <c r="G138" i="1"/>
  <c r="G137" i="1"/>
  <c r="G136" i="1"/>
  <c r="G135" i="1"/>
  <c r="G134" i="1"/>
  <c r="G133" i="1"/>
  <c r="G132" i="1"/>
  <c r="G131" i="1"/>
  <c r="G130" i="1"/>
  <c r="G129" i="1"/>
  <c r="G128" i="1"/>
  <c r="G127" i="1"/>
  <c r="G126" i="1"/>
  <c r="G125" i="1"/>
  <c r="G124" i="1"/>
  <c r="G123" i="1"/>
  <c r="G122" i="1"/>
  <c r="G121" i="1"/>
  <c r="G120" i="1"/>
  <c r="G119" i="1"/>
  <c r="G118" i="1"/>
  <c r="G117" i="1"/>
  <c r="G116" i="1"/>
  <c r="G115" i="1"/>
  <c r="G114" i="1"/>
  <c r="G113" i="1"/>
  <c r="G112" i="1"/>
  <c r="G111" i="1"/>
  <c r="G110" i="1"/>
  <c r="G109" i="1"/>
  <c r="G108" i="1"/>
  <c r="G107" i="1"/>
  <c r="G106" i="1"/>
  <c r="G105" i="1"/>
  <c r="G104" i="1"/>
  <c r="G103" i="1"/>
  <c r="G102" i="1"/>
  <c r="G101" i="1"/>
  <c r="G100" i="1"/>
  <c r="G99" i="1"/>
  <c r="G98" i="1"/>
  <c r="G97" i="1"/>
  <c r="G96" i="1"/>
  <c r="G95" i="1"/>
  <c r="G94" i="1"/>
  <c r="G93" i="1"/>
  <c r="G92" i="1"/>
  <c r="G91" i="1"/>
  <c r="G90" i="1"/>
  <c r="G89" i="1"/>
  <c r="G88" i="1"/>
  <c r="G87" i="1"/>
  <c r="G86" i="1"/>
  <c r="G85" i="1"/>
  <c r="G84" i="1"/>
  <c r="G83" i="1"/>
  <c r="G82" i="1"/>
  <c r="G81" i="1"/>
  <c r="G80" i="1"/>
  <c r="G78" i="1"/>
  <c r="G77" i="1"/>
  <c r="G76" i="1"/>
  <c r="G75" i="1"/>
  <c r="G74" i="1"/>
  <c r="G73" i="1"/>
  <c r="G71" i="1"/>
  <c r="G70" i="1"/>
  <c r="G69" i="1"/>
  <c r="G68" i="1"/>
  <c r="G67" i="1"/>
  <c r="G66" i="1"/>
  <c r="G65" i="1"/>
  <c r="G64" i="1"/>
  <c r="G63" i="1"/>
  <c r="G62" i="1"/>
  <c r="G61" i="1"/>
  <c r="G60" i="1"/>
  <c r="G59" i="1"/>
  <c r="G58" i="1"/>
  <c r="G57" i="1"/>
  <c r="G56" i="1"/>
  <c r="G55" i="1"/>
  <c r="G54" i="1"/>
  <c r="G53" i="1"/>
  <c r="G52" i="1"/>
  <c r="G51" i="1"/>
  <c r="G50" i="1"/>
  <c r="G49" i="1"/>
  <c r="G48" i="1"/>
  <c r="G47" i="1"/>
  <c r="G46" i="1"/>
  <c r="G45" i="1"/>
  <c r="G44" i="1"/>
  <c r="G43" i="1"/>
  <c r="G42" i="1"/>
  <c r="G41" i="1"/>
  <c r="G40" i="1"/>
  <c r="G39" i="1"/>
  <c r="G38" i="1"/>
  <c r="G37" i="1"/>
  <c r="G36" i="1"/>
  <c r="G35" i="1"/>
  <c r="G34" i="1"/>
  <c r="G33" i="1"/>
  <c r="G32" i="1"/>
  <c r="G31" i="1"/>
  <c r="G30" i="1"/>
  <c r="G29" i="1"/>
  <c r="G28" i="1"/>
  <c r="G27" i="1"/>
  <c r="G26" i="1"/>
  <c r="G25" i="1"/>
  <c r="G24" i="1"/>
  <c r="G23" i="1"/>
  <c r="G22" i="1"/>
  <c r="G21" i="1"/>
  <c r="G20" i="1"/>
  <c r="G19" i="1"/>
  <c r="G18" i="1"/>
  <c r="G17" i="1"/>
  <c r="G16" i="1"/>
  <c r="G15" i="1"/>
  <c r="G14" i="1"/>
  <c r="G13" i="1"/>
  <c r="G12" i="1"/>
  <c r="G11" i="1"/>
  <c r="G10" i="1"/>
  <c r="G9" i="1"/>
  <c r="G8" i="1"/>
  <c r="G7" i="1"/>
  <c r="G6" i="1"/>
  <c r="G5" i="1"/>
  <c r="G143" i="1" s="1"/>
  <c r="G4" i="1"/>
</calcChain>
</file>

<file path=xl/sharedStrings.xml><?xml version="1.0" encoding="utf-8"?>
<sst xmlns="http://schemas.openxmlformats.org/spreadsheetml/2006/main" count="424" uniqueCount="290">
  <si>
    <t>штука</t>
  </si>
  <si>
    <t>Приложение №1 к Тендерной документации</t>
  </si>
  <si>
    <t>№ лота</t>
  </si>
  <si>
    <t>Наименование ЛС и МИ (международное непатентованное наименование) МНН</t>
  </si>
  <si>
    <t>Краткая характеристика закупаемых товаров</t>
  </si>
  <si>
    <t>Ед.
изм.</t>
  </si>
  <si>
    <t>Кол-во</t>
  </si>
  <si>
    <t>Цена за ед. тенге</t>
  </si>
  <si>
    <t>Общая сумма тенге</t>
  </si>
  <si>
    <t>Лекарственно-покрытый стент</t>
  </si>
  <si>
    <t>Система установки коронарного стента, выделяющего эверолимус, диаметром (мм): 2; 2.25; 2.5; 2.75; 3; 3.25; 3.5; 4; длиной (мм): 8; 12; 15; 18; 23; 28; 33; 38. Матричный баллонорасширяемый стент. Дизайн стента в виде ряда волнистых колец соединенных 3мя перемычками по типу "вершина-к-впадине". Материал стента: кобальт хромовый сплав L-605. Покрытие стента: толщиной не более 7.8 микрон из акриловых и флюорополимеров, содержащее эверолимус в концентрации не более 100 мкг/см2. Толщина стенки: не более 0.0032 inch (0.0813мм). Система доставки: баллонный катетер быстрой смены 145см из пебакса (полиэфира) совместимый с 0.014" проводником. 2 рентгеноконтрастных маркера по краям стента. Профиль кончика не более 0.017". Профиль стента на баллоне (кроссинг профиль) не более 0.042" (стент 3.0x18мм). Протяженность цилиндрической части баллона за края стента не более 0.65мм. Длина конуса баллона не более 2мм для стентов 2.25-3.0 мм. 5ти-лепестковая укладка баллона. Номинальное давление (NP) 10 атм; расчетное давление разрыва (RBP) 18атм. Для стента 3.0х18мм: объем стента не более 1.81мм3, Соотношение металл/артерия не более 13.3% для диаметра 3.00 мм, и 12.8 % для диаметра 4.00 мм. укорочение 0% , отскок не более 4.4% при номинальном давлении. Срок выделения лекарственного вещества не менее 80% за 30 дней, и 100% в течении 120 дней. Размеры по заявке конечного получателя. Срок годности  не менее – 36 месяцев.</t>
  </si>
  <si>
    <t>коронарный платино-хромовый стент с лекарственным покрытием</t>
  </si>
  <si>
    <t>Коронарный платино-хромовый стент с лекарственным покрытием (семейство лимусов). На монорельсовой системе, совместимый с проводником 0.014'' и проводниковым катетером 6F, 7F, 8F. Номинальное давление - не менее 12 атм. Предельное давление - не менее 18 атм. Профиль кончика баллона доставляющей системы стента - не более 0,017". Диаметры стента: 2.25 мм, 2.50 мм, 2.75 мм, 3.00 мм, 3.50 мм, 4.00 мм. Длина: 8 мм, 12 мм, 16 мм, 20 мм, 24 мм, 28 мм, 32 мм, 38 мм. Толщина балки стента 0,0032in (0,081 мм).  Конформное покрытие из полимерного носителя, загруженного с 100 мкг / см лекарственного вещества, нанесенного на стент с максимально номинальным содержанием лекарства 243,0 мкг на стент по величине. Рабочая длина баллонного катетера, на котором смонтирован стент - не менее 144 см. Проксимальная часть шафта покрыта тонкой полимерной оплеткой. Внутренняя часть шафта состоит из двух сегментов - максимального гибкого дистального сегмента и максимально жесткого проксимального сегмента. Длина кончика баллона доставляющей системы - 1.75 мм. 5-ти лепестковая технология укладки баллона. Рентгенконтрастные маркеры из платино-иридиевого сплава. Размеры: диаметр - 2.25, 2.50, 2.75, 3.00, 3.50, 4.00 мм; длина - 8, 12, 16, 20, 24, 28, 32, 38 мм; Размеры по заявке заказчика.</t>
  </si>
  <si>
    <t>Коронарный стент с лекарственным покрытием на основе высоколипофильного цитостатика</t>
  </si>
  <si>
    <t>Коронарный стент с лекарственным покрытием на основе высоколипофильного цитостатика. Назначение Для проведения стентирования коронарных артерий. Возможность выбора диаметра стента 2,25; 2,5; 2,75; 3,0; 3,5; 4,0 мм. Широкого диапазона длины стента 9, 14, 19, 24, 29, 33, 36 мм. Лекарственное покрытие с высоколипофильным цитостатиком. Биодеградируемое покрытие включающего лекарственное вещество на основе полилактонной кислоты. Покрытие только на внешней поверхности стента. Полное высвобождения лекарственного вещества и разрушения полимерного покрытия в течение 6-9 мес. Материал стента на основе кобальт-хромового сплава в соответсвтвии с ASTM F562. Дизайн балок – гофрированные кольца, дизайн ячеек – прямые перемычки с дугообразными коннекторами. Толщина стенки 84 мкм (SV), 88 мкм (MV),  Поперечный профиль стента не более 0,045”. Кроссинг профиля для стента диаметром 3 мм не более 0,045. Содержание лекарственного вещества не менее 15,6 мкг/мм длинны стента. Входной профиль стента в стеноз – не более 0,016” Расчетное давление разрыва  16 АТМ для стентов диаметром 2,25-3,00 мм; 14 АТМ для диаметров 3,5-4,0 мм. Номинальное давление не выше 8 ATM. Усовершенствованная система доставки стента быстрой замены. Рабочая длина шахты – не более 142 см. Размеры по заявке заказчика</t>
  </si>
  <si>
    <t>Лекарственно-покрытый стент элюированный сиролимусом</t>
  </si>
  <si>
    <t>Cтент предсталяет собой небольшую металлическую трубку с лазерной обработкой ручной точности, изготовленную из металлического сплава кобальт-хром (L605), предназначенного для использования в медицине. Стент покрыт содержащим сиролимус раствором, который состоит из равных частей лекарственного препарата и гидрофобного носителя (пробукола). Дизайн ячейки стента открытая. Концентрация лекарственного вещества 1,2 μm /кв.мм, Максимальное содержание лекарственного средства составляет 208 мкг для самого крупного стента (4,0 х 32 мм). проксимальный шафт с тефлоновым покрытием 1,9 F, дистальный шафт полиамид 2,5 F, Входной профиль системы доставки не более 0.016” номинальное давление 10 атм, давление разрыва 18 атм, Кроссинг профиль стента – 0,031” – 0,037” (0,79мм – 0,93 мм) Стент предварительно установлен на катетере с баллоном, снабженном двумя рентгеновскими маркерами, которые обозначают концы стента. По мере надувания баллона, стент расширяется в направлении стенки целевого сосуда и действует, как поддерживающая структура. Такой стент является постоянным имплантантом. Во время внутреннего заживания стента происходит образование нео-интима и реэндотелизация. Стент следует использовать только в случае, если очаговое образование, характеризующееся симптомом «мишени», было расширено с помощью катетера баллонной дилатации соответствующего размера. Чтобы сохранить проходимость сосуда, последовательно могут быть размещены несколько стентов. Наличие размеров: диаметр 2,00, 2,25, 2,50, 2,75, 3,00, 3,50, 4,00 мм длины 8/9 мм, 13/14 мм, 16 мм, 19 мм, 24 мм, 27 мм, 32 мм</t>
  </si>
  <si>
    <t>Стент коронарный с лекарственным покрытием</t>
  </si>
  <si>
    <t xml:space="preserve">Лекарственно-покрытый коронарный стент на основе сплава кобальт хрома </t>
  </si>
  <si>
    <t>Коронарный стент с лекарственным покрытием, включающим лекарственное вещество на основе полимера (D, L-лактид-со-капролактон), время абсорбации которого синхронно с высвобождением лекарства (3-4 месяца), что приводит к снижению риска рестеноза и тромбоза, так же сиролимуса (активное вещество). Основные функциональные требования, технические характеристики: наличие диаметра стента 2,25 мм; 2,5 мм; 2,75 мм; 3,0 мм; 3,5 мм 4,0 мм. Наличие широкого диапазона длины стента 9, 12, 15, 18, 24, 28, 33 и 38мм. Соответствует основным требованиям и стандартам ЕС (СЕ mark) для следующих категорий пациентов: с инфарктом миокарда с подъемом и без подъема сегмента ST, острым коронарным синдромом, сахарным диабетом, многососудистыми поражениями, бифуркационными поражениями, а также пациентов старше 65 лет, пациентов мужского и женского пола, пациентов с полной окклюзией поражения, протяженными участками поражения, поражениями малых коронарных сосудов, рестенозом (включая рестеноз внутри стента), поражениями устья сосудов, поражениями левой коронарной артерии, подходит как для бедренного, так и для радиального доступа. Материал стента на основе сплава кобальт хрома L605, с дизайном стента открытая ячейка, что позволяет улучшить доступ к боковым ветвям при бифуркационных поражениях. Доза лекарства 3,9 мкг/мм длины стента. Высвобождение лекарственного вещества в течении 3-4 месяцев. Возможность обоснованной отмены 2-й антитромбоцитарной  терапии через 1 месяц после имплантации стента, важно для пациентов нуждающимся в дополнительной последующей операции во избежание риска кровотечения. Покрытие лекарства только на аблюминальной части стента для быстрой эндотелизации и снижению риска тромбоза стента, что особенно критично для пациентов больных диабетом, градиентное покрытие для исключения деламинации полимера и отсутствия риска микроэмболизации сосудов (покрывает только неподвижные части конструкции стента). Толщина балки стента 80 µm. Обязательное наличие системы доставки с трехлепестковым низкокомплаентным баллоном  и номинальным давлением не ниже 9 АТМ для всех диаметров и длин. Материал баллона Нейлон 12, маркеры платиновые. Покрытие системы доставки дистальное – гидрофильное и проксимальное - силиконовое. Диаметр дистальной части - не более 2,6 Fr., проксимальной 2 Fr. Минимальная рабочая длина системы доставки 144 см. Входной профиль системы доставки не более 0,017” (0,43 мм). Возможность использования системы стента при стентировании через лучевую артерию с проводниковым катетером диаметром 5 Fr (1,42 мм/0,056”).</t>
  </si>
  <si>
    <t>лекарственно-покрытый стент с пассивным и активным типами покрытия</t>
  </si>
  <si>
    <t>Материал стента: кобальт-хромовый сплав, L-605 с двумя типами покрытия.  1) Пассивное покрытие: аморфный карбид кремния, 2) активное покрытие: биодеградируемый полимер Полилактид (L-ПЛА, Poly-L-Lactic Acid, PLLA) включающий антипролиферативный препарат Сиролимус. Доза лекарственного вещества не более 1.4 мкг/мм2. Лекарственное вещество выделяется в течении 12-14 недель. Толщина каркаса для стентов Ø 2,25 -3,00 мм - не более 60 мкм (0,0024”) и для Ø 3,5-4,0 мм – не более 80мкм (0,0031”). Кроссинг профиль стента не более 0.039” (0.994 мм) для Ø3мм. Конструкция каркаса стента: матричный, по типу двойной спирали. Длина стентов: 9, 13, 15, 18, 22, 26, 30, 35, 40 мм. Номинальный диаметр стентов: 2.25/2.5/2.75/3.0/3.5/4.0 мм. Система доставки быстрой смены. Предукорочение стента номинальным диаметром 2.25-3.0мм: 0% и диаметром 3.5-4.0 мм: -0.7%.  Материал баллона: полукристаллический ко-полимер. Покрытие дистального тубуса (шафта) гидрофильное. Два вмонтированных платиноиридиевых маркера с нулевым профилем.  Диаметр проводника не более 0.014” (0.3556 мм). Диаметр проводникового катетера не более 5 F (минимальный внутренний диаметр 0.056” (1.4224 мм). Диаметр дистальной торцевой части (профиль входа) - 0.017” (0.4318 мм). Рабочая длина катетера - 140 см. Диаметр проксимального тубуса (шафта) не более 2,0 F. Диаметр дистального тубуса (шафта) стента номинальным диаметром не более 2.25 – 3.5 мм - 2,6 F. Диаметр дистального тубуса (шафта) стента номинальным диаметром 4,0 мм не более 2,8 F. Номинальное давление не менее  8 атм. Расчетное давление разрыва баллона не менее 16 атм. для всех размеров. Диаметр стента 2,25 мм при давлении 8 атм.: 2.25 мм. Диаметр стента 2,25 мм при давлении 16 атм.: 2,50 мм. Наличие Системы усиленной передачи воздействия шафта. Маркеры тубуса (шафта) на расстоянии 92 см и 102 см от наконечника.  Срок хранения не менее 24 месяцев.</t>
  </si>
  <si>
    <t>Баллонный катетер для предилатации</t>
  </si>
  <si>
    <t>Баллонный катетер быстрой смены (RX) под 0.014" проводник длиной  145см. Проксимально однопросветный сегмент в виде металлической гипотрубки с просветом 0.021" (0.53мм) скошенной на конце, дистально двухпросветный сегмент из гибкого полимера. Соединение между сегментами без внутреннего мандрена. Двойное гидрофильное покрытие снаружи и гидрофобное покрытие канала проводника. Диаметр шафта проксимально/дистально  2.1/2.4F  2.1/2.3F ., длина кончика  3мм. Профиль вхождениея в поражение: 0.0168" (0.42мм). Профиль прохождения   0.021" (0.53мм) в средней части баллона (кроссинг профиль). Материал баллона: пебакс (полиэфир). Двухслойная стенка баллона для размеров 2.25 - 5.0мм. Номинальное давление (NP)  8 атм., расчетное давление разрыва (RBP)  14 атм. 3х лепестковая укладка баллона. Интегрированные в шафт вольфрамовые рентгеноконтрастные маркеры длиной 1.0мм. Размерный ряд: диаметр 1.2, 1.5, 2.0мм, 2.25, 2.5, 2.75, 3.0, 3.25, 3.5, 3.75, 4.0, 4.5, 5.0мм , длина 6, 8, 12 ,15, 20, 25, 30мм</t>
  </si>
  <si>
    <t xml:space="preserve">Баллонный дилатационный катетер на системе доставки быстрой смены </t>
  </si>
  <si>
    <t>Проксимальный конец катетера снабжен гнездом люэровского разъема для подключения раздувающего устройства. В катетере предусмотрен просвет, позволяющий использовать проволочный проводник для размещения катетера. Рентгенконтрастная метка (метки) на баллоне делает возможным его точное размещение. На катетеры нанесены метки для использования при введении через плечевую или бедренную артерию. Дилатационный баллонный катетер должен состоять из баллона (расширяющий элемент) возле внешнего конца с одинарной рентгеноконтрастной (платиноиридиевой) меткой на середине рабочей длины баллона (для диаметров от 1,25мм до 1,50 мм) и двойной рентгеноконтрастной меткой для баллона (для диаметров от 2,00 мм до 4,50мм), которая определяет рабочую длину баллона при номинальном давлении. Катетер должен иметь мягкий кончик. Два коаксиальных просвета позволяют перемещать проволочный проводник катетера и обеспечивают заполнение баллона. Два указателя на проксимальной части указывают вход головки баллонного катетера из проводникового катетера. (плечевой 90 см, бедренный 100 см). Проксимальная часть трубки имеет покрытие PTFE, внешняя часть имеет гидрофильное покрытие, для того, чтобы упростить проксимальное введение с плавным переходом к внешней части. .  Баллонный дилатационный катетер должен быть совместим с ≤ 0.014” (0.36 мм) проводниками и ≥5F (0.056” /1.42 мм) системой доставки катетера. Рабочая длина составляетот 140-142 см. Диаметр проксимального шафта – 1,98 F, диаметр дистального шафта – 2,4Fдля Ø 1.25 до 2.00 мм.; 2,7 F для Ø 2.25 до 3.50мм. Номинальное давление (NP) 7 АТМ, давление разрыва (RBP) 14-16 АТМ Ø 1.25 до 3.50мм. Длина кончика 5.00мм. для Ø 1.25 до 2.00 мм., 3.50 мм. для Ø 2.25 до 3.50 мм.,  Катетер должен иметь размеры баллона - диаметр (мм): 1.25, 1.50, 2.00, 2.25, 2.50, 2.75, 3.00, 3.50, 4.00, 4.50; и длиной (мм): 6, 9, 12, 14, 15., 17, 20, 25, 30, 33, 38, 41. Стерилизация - этилен оксидом.</t>
  </si>
  <si>
    <t xml:space="preserve">Семикомплаентный баллонный катетер </t>
  </si>
  <si>
    <t xml:space="preserve">баллонный катетер быстрой замены </t>
  </si>
  <si>
    <t xml:space="preserve">Катетеры баллонные для транслюминальной ангиопластики коронарных артерий. Диаметр (мм): 1,0; 1,25; 1,5 - 1 рентгеноконтрастная метка;2,0; 2,25; 2,5; 2,75; 3,0; 3,25; 3,5; 3,75; 4,0 - 2 рентгеноконтрастные метки. Длина 5; 10; 15; 20; 30; 40 мм. Материал баллона Нейлон 12. Гидрофильное покрытие баллонного катетера M-coat. Наличие красного гибкого кончика катетера для лучшей видимости.Конусный сердечник проводника из нержавеющей стали для оптимальной способности к проталкиванию, для максимального увеличения усилия передачи. Входной профиль баллона 0,41 мм для баллонных катетеров диаметром от 1.0 до 1.5 мм и 0,43 мм для баллонных катетеров диаметром от 2.0 до 4.0 мм. Рабочий профиль баллона 0,58 мм для баллонных катетеров диаметром 1,0 мм, 0,62 мм для баллонных катетеров диаметром 1,25 мм, и 0,73 мм для баллонных катетеров диаметром от 2.0 до 4.0 мм. Рабочая длина катетера 145 см. Номинальное давление 6 атм. Давление разрыва 14 атм., для баллонных катетеров диаметром 1,0-3,0мм, и 12 атм., для катеров диаметром 3,25-4,0 мм. Материал рентгеноконтрастной метки баллона: платина - иридий. Тонкие и короткие утопленные рентгеноконтрастные метки длиной 0,8 мм и толщиной 25 мкм. Наличие маркеров глубины на расстоянии 90см и 100см от см от дистального кончика катетера. Диаметр проксимального шафта - 1,9 Fr (0,64 мм), диаметр среднего шафта 2,5 Fr (0,84 мм), диаметр дистального шафта – 2,4 Fr (0,79 мм) – 2,7 Fr (0,89 мм) для баллонных катетеров диаметром от 1.0 до 1.5 мм и 2,6 Fr (0,87 мм) для баллонных катетеров диаметром от 2.0 до 4.0 мм. Совместим с проводниковым катетером 4Fr (0,050 дюйма / 1,27 мм). Совместим с проводником 0,014 дюйма (0,36 мм). Дизайн баллона – трехлепестковый для баллонных катетеров диаметром от 2.25 до 4.0мм, двухлепестковый для баллонных катетеров диаметром от 1.0 до 2.0 мм. </t>
  </si>
  <si>
    <t>баллон с лекарственным покрытием (для рестенозов стентов)</t>
  </si>
  <si>
    <t>Баллон с лекарственным покрытием на быстрозаменяемом катетере рабочей длиной не менее 140 см. Профиль входа не более 0,017”.  Наличие платиноиридиевых маркеров с нулевым профайлом. Количество маркеров не менее 2 штук. Совместимость с проводником 0.014". Диаметр проксимального шафта не более 2.0F. Диаметр дистального шафта не более 2.5F (Ø 2.0 – 3.5 мм), 2.6F (Ø 4.0мм). Дополнительная маркировка проксимального шафта от наконечника 92 и 102 см. Укладка баллона на катетере: 3-х лепестковая. Система усиленной передачи воздействия шафта.  Рекомендованный направляющий катетер не более 5F.  Номинальное давление не менее 7 атм. Расчетное давление разрыва не менее 13 атм (Ø 2.0-3.5 мм) и 12 атм (Ø 4.0мм). Баллон катетера имеет покрытие носителем-матрицей, содержащей 3мкг Паклитаксела на 1 мм2. Полимерная основа покрытия: Бутирил-три-гексил-цитрат. Зона покрытия на цилиндрической и конусной части баллона, выходящая за границы проксимального и дистального маркеров. Размеры: диаметр (мм) 2,0; 2,5; 3,0; 3,5; 4,0; длина (мм) 10,0; 15,0; 20,0; 25,0; 30,0.</t>
  </si>
  <si>
    <t>Баллонный дилатационный катетер на системе доставки быстрой смены для постдилатации</t>
  </si>
  <si>
    <t xml:space="preserve">На катетеры нанесены метки для использования при введении через плечевую или бедренную артерию. Rx – порт, расположенный на 25 см дистальнее мягкого наконечника, служит выходом для наконечника. Баллон покрыт гидрофильным покрытием, которое продолжается и проксимальнее баллона в сторону Rx – порта. Материал баллона – нейлон.  Проксимальная часть катетера закрыта, снабжена люеровским портом для раздувания/сдувания баллона. Наличие двух рентгенконтрастных платина-иридиевых (обжатие и нулевой профиль) маркеров позволяют контролировать положение катетера относительно кончика проводника катетера плечевой (90 см) или бедренной (100 см) артерии. Длина кончика 3.5±0.5мм. Профиль кончика 0.019´´. Профиль баллона 0.70 до 1.30мм для всех диаметров. Баллонный дилатационный катетер должен быть совместим с ≤ 0.014” (0.36 мм) проводниками и ≥5F (0.056” /1.42 мм) системой доставки катетера. Рабочая длина составляетот 140- 142 cm. Диаметр проксимального шафта – 1,98 F, диаметр дистального шафта – 2,7 F. Номинальное давление (NP) 12 АТМ, давление разрыва (RBP) 20 АТМ. Катетер должен иметь размеры баллона - диаметр (мм): 2.0, 2.25, 2.50, 2.75, 3.0, 3.50, 4.00, 4.50 и длиной (мм): 8,10,13,15,18,23,28,30,35,38,45.  Стерилизация - этилен оксидом. </t>
  </si>
  <si>
    <t>баллоны нон-комплаентные</t>
  </si>
  <si>
    <t>Коронарный баллонный катетер на монорельсовой системе и OTW. Профиль кончика - не более 0,017". Номинальное давление - не более 10 атмосфер. Давление разрыва - не менее 20 атмосфер (для баллонов диаметром 2,0 - 4,0мм), 18 атмосфер (для баллонов 4,5 - 5,0мм). Проксимальный шафт гипотрубки покрыт тонкой полимерной оплеткой. Внутренний шафт состоит из двух сегментов - максимального гибкого дистального сегмента и максимально жесткого проксимального сегмента. Длина кончика баллона - 1,75мм. Наличие баллонов длиной: 6мм, 8 мм, 12 мм, 15 мм, 20 мм, 30 мм. Диаметр: 2,0 мм; 2,25 мм; 2,50 мм; 2,75 мм; 3,0 мм; 3,25 мм; 3,50 мм; 3,75 мм; 4,0 мм; 4,5 мм; 5,0 мм. Технология лазерной сварки между баллоном и кончиком. 5-ти лепестковая технология укладки баллона. Платино - иридиевые рентгенконтрастные маркеры.</t>
  </si>
  <si>
    <t>баллоны высокого давления для постдилатации</t>
  </si>
  <si>
    <t>Быстрозаменяемый баллонный катетер высокого давления для ЧТКА рабочей длиной не менее 145 см. Предназначен для проведения постдилатации стентов и дилатации тяжелых поражений коронарных артерий. Материал баллона: полукристаллический полимер. Укладка баллона на катетере: 3х лепестковая. Наличие лоскутного покрытия баллона для точного позиционирования и предотвращения эффекта проскальзывания. Наличие платиноиридиевых маркеров с нулевым профайлом. Количество маркеров не менее 2 штук. Совместимость с проводником 0.014". Диаметр проксимального шафта не более 2.0F. Диаметр дистального шафта не более 2.6F (для баллонов диаметром 2.0 – 3.75 мм), 2.7F (для баллонов диаметром 4.0 – 5.0 мм). Наличие очень коротких плеч, что снижает продольное увеличение баллона и предотвращает травмирование здоровых тканей за пределами зоны поражения. Дополнительная маркировка проксимального шафта от наконечника 92 и 102 см. Гидрофильное покрытие (от баллона до порта выхода проводника) и гидрофобное (баллон и наконечник). Рекомендованный направляющий катетер не более 5F. Профиль входа не более 0.018". Номинальное давление не менее 14 атм. Расчетное давление разрыва не менее 20 атм (Ø 2.0-4.0 мм) и не более 18 атм (Ø 4.5-5.0 мм). Расширение диаметра баллона от номинального давления до расчетного давления разрыва не более чем на 3,0% или 0,09 мм (для баллона диаметром 3,0 мм). Размеры: Диаметр баллона 2,0; 2,25; 2,5; 2,75; 3,0; 3,25; 3,5; 3,75; 4,0; 4,5; 5,0 мм. Длина баллона 8; 12; 15; 20; 30.</t>
  </si>
  <si>
    <t>баллонный катетер быстрой замены высокого давления</t>
  </si>
  <si>
    <t>баллонный катетер для транслюминальной ангиопластики коронарных артерий высокого давления. Материал баллона и структура баллона: трехслойная - эластомер/нейлон/эластомер. Диаметр баллона (мм): 2,00; 2,25; 2,5; 2,75; 3,0; 3,25; 3,5; 3,75; 4,0; 4,5; 5,0. Длина: 6, 8, 12, 15, 20, 25, 30 мм. Гидрофильное М-покрытие дистальных 32 см. Отсутствие гидрофильного покрытия на баллонах длиной 6 и 8 мм. 2 ренгеноконтрастных маркера. Дистальный профиль баллона 0,036”. Дистальный кончик с профилем 0,42мм и длиной 2,9мм.. Баллон быстрой смены под проводник 0,014”.  Рабочая длина катетера не менее 145 см. Диаметр проксимального шафта - 1,9 Fr, дистального 2,6 Fr. Номинальное давление 12 атм. Давление разрыва 22 atm (для баллонов диаметром 2.00-4.00) и 20 atm. (для баллонов диаметром 4.50-5.00).  Дизайн баллона – трехлепестковый с короткими плечами 3мм.</t>
  </si>
  <si>
    <t>Индивидуальный процедурный комплект для рентгенхирургических вмешательств</t>
  </si>
  <si>
    <t>комплект</t>
  </si>
  <si>
    <t xml:space="preserve">Интрадьюсер радиальный </t>
  </si>
  <si>
    <t>Интродьюсер для трансрадиального доступа. Возможность выбора диаметра 4, 5, 6, 7 Fr. Возможность выбора длины интродьюсеров длиной 7, 10 см.  Возможность выбора интродьюсеров с ренгенконтрастной меткой. Возможность выбора цветовой кодировки диаметра интродьюсера. Наличие ушка на интродьюсере для подшивания к коже, что обеспечивает удобство фиксации интродьюсера. Возможность выбора двухслойной стенки, с внешним слоем из ETFE. Возможность выбора в комплекте дилятатора, гемостатического клапана.  Наличие защитного механизма на дилятаторе, препятствующего самопроизвольному открытию. Возможность выбора интродьюсеров с гидрофильным покрытием.  Наличие интродьюсеров с иглой в комплекте. Наличие возможности выбора комплекта интродьюсера с металлической иглой или иглой-катетером. Возможность выбора педиатрических наборов. Длина дилататора (мм): 125; 155. Наличие выбора диаметра прямого, стального мини проводника: 0,018", 0,021",0,025". Длина прямого, стального мини проводника 45см. Игла 20Gx 35мм (для мини проводника 0,025"), игла 21Gx 35мм (для мини проводника 0,018"), игла 22Gx 35мм (для мини проводника 0,018").</t>
  </si>
  <si>
    <t>Интродьюсер радиальный с уменьшенной толщиной стенки, в комплекте с манжетой для гемостаза</t>
  </si>
  <si>
    <t>Интродьюсер для трансрадиального доступа, Возможность выбора диаметра 5, 6, 7 Fr. Наружный диаметр интродьюсеров: 5 Fr - 2,13 мм, 6 Fr - 2,46 мм, 7 Fr - 2,79 мм. Возможность выбора длины интродьюсеров длиной 10, 16 см.  Возможность выбора интродьюсеров с ренгенконтрастной меткой. Возможность выбора цветовой кодировки диаметра интродьюсера. Возможность выбора двухслойной стенки, с внешним слоем из ETFE. Возможность выбора в комплекте дилятатора, гемостатического клапана.  Наличие защитного механизма на дилятаторе, препятствующего самопроизвольному открытию. Наличие интродьюсеров с гидрофильным покрытием.  Наличие интродьюсеров с иглой в комплекте.  Наличие возможности выбора комплекта интродьюсера с металлической иглой или иглой-катетером. Наличие выбора диаметра прямого, стального или пластикового мини проводника: 0,018", 0,021",0,025". Длина мини проводника 45, 80 см. Игла 18G длиной 64мм. Игла 20G длиной: 35, 51 мм (для мини проводника 0,025"), Игла 21G длиной 35 мм (для мини проводника 0,021"), игла 22G длиной: 25, 35 мм (для мини проводника 0,021").</t>
  </si>
  <si>
    <t>Интродьюсер для феморального доступа</t>
  </si>
  <si>
    <t>Интродьюсер феморальный. Возможность выбора диаметра 4, 5, 6, 7, 8, 9, 10, 11 Fr.  Возможность выбора длины интродьюсеров длиной 5,7, 10 см. Возможность выбора интродьюсеров с ренгенконтрастной меткой. Возможность выбора цветовой кодировки диаметра интродьюсера.  Возможность выбора двухслойной стенки, с внешним слоем из ETFE.  Возможность выбора в комплекте дилятатора, гемостатического клапана.  Наличие защитного механизма на дилятаторе, препятствующего самопроизвольному открытию. Возможность выбора интродьюсеров с гидрофильным покрытием.  Наличие интродьюсеров с иглой в комплекте 20 G x 32 mm, 20 G x 36 mm, 21 G x 36 mm, 20 G x 38 mm, 21 G x 35 mm, 20 G x 51 mm, 18 G x 64 mm, 18 G x 70mm. . Наличие возможности выбора комплекта интродьюсера с металлической иглой или иглой-катетером.  Возможность выбора педиатрических наборов.  Наличие выбора длин минипроводника 45см, 80см. Наличие выбора диаметра мини проводника: 0,018",0,021", 0,025", 0,035", 0,038".</t>
  </si>
  <si>
    <t>Катетер диагностический кардиологический</t>
  </si>
  <si>
    <t>Катетер диагностический.  Материал катетера: наружный слой – нейлон с полиуретаном, средний слой – двойная оплетка из нержавеющей стали на всем протяжении катетера, за исключением дистальных 2 см, внутренний слой – нейлон с полиуретаном. Наличие наружного диаметра 4, 5 и 6 Fr. Наличие увеличенного внутреннего просвета 4Fr не менее 0,041”/1,03 мм,  5Fr не менее 0,047”/1,20 мм,  6Fr не менее 0,051”/1,30 мм. Совместимость с 0,038”/0,97 мм проводником. Максимальное давление не более 1000 psi /6,895 kpa. Мягкий полипропиленовый кончик катетеров за исключением Pigtail.  Наличие выбора длины катетеров 65см, 80см, 90см, 100см, 110см.  Наличие выбора специальных форм для правой и левой коронарных артерии, для трансрадиального доступа.</t>
  </si>
  <si>
    <t xml:space="preserve">Проводник диагностический гидрофильный длинный. </t>
  </si>
  <si>
    <t>Проводник диагностический гидрофильный</t>
  </si>
  <si>
    <t>Проводники диагностические.  Материал проводника: высокоэластичный сплав на основе нитинола, оболочка из полиуретана и вольфрама, покрытый полиуретаном.  Наличие выбора диаметров: 0,018”; 0,025”; 0,032”; 0,035”; 0,038”.  Наличие выбора длин проводника: 50; 80; 120; 150; 180 см.  Наличие возможности выбора формы проводников: прямой; прямой жесткий; изогнутый; изгиб 45º; изгиб 45º жесткий.  Длина гибкой дистальной части: 10; 30; 50; 80 мм. Наличие полимерного гидрофильного устойчивого покрытия M-coat по всей длине проводника.</t>
  </si>
  <si>
    <t>Проводниковый катетер с гидрофильным покрытием</t>
  </si>
  <si>
    <t>Проводниковые катетеры. Назначение для проведения интервенционных инструментариев. Форма и длина: возможность выбора специальных форм для доступа через лучевую (tiger) и феморальную артерии(extra backup). Наличие двойной металлической высокопрочной, плоской оплетки в теле катера, материал катетера- полиамид. Наличие наружного диаметра 5, 6, 7, 8 Fr. Наличие увеличенного внутреннего просвета 5Fr-0,058”; 6Fr-0,071”, 7Fr-0,082”; 8Fr-0,091”. Наличие исполнения с боковыми отверстиями для диаметров 6-8Fr. Наличие внутреннего PTFE покрытия. Наличие наружного гидрофильного покрытия на всем протяжении катетера, за исключением дистальных 7 см и проксимальных 25 см. Наличие совместимости с катетером для проведения техники Мать и дитя.</t>
  </si>
  <si>
    <t>Индефлятор в наборе с гемостатическими клапанами</t>
  </si>
  <si>
    <t>Шприц-манометр  для создания и мониторинга давления в пределах от -0,4 до 35 АТМ/бар (-14,7 до +441 PSI) с точностью ± 1 АТМ/бар для инфляции и дефляции ангиопластического баллона или других интервенционных устройств, а также для измерения давления внутри баллона. Материал корпуса прозрачный поликарбонат 30мл, оборудовано безвоздушным ротатором, обеспечивающим безвоздушное соединение с баллонным катетером. Наличие гибкой трубки (удлинительной линией) высокого давления с двойным плетением длиной 20 и 50 см  и 3-ходового краника. Устройство оборудовано поршнем  с резьбовым соединением с запирающим/высвобождающим механизмом, который активируется в одно касание. Механизм  позволяет удалить воздух и чрезмерную жидкость без сжимания спускового устройства (триггера).     Внешняя поверхность рукоятки мягкая для исключения соскальзывания рук оператора и удобства манипулирования, материал АБС-сополимер, синего цвета. Внутренняя сторона рукоятки с выемками для пальцев для удобства захвата и манипулирования зеленого цвета . Воможность достижения максимального давления за 3 полных оборота рукоятки. Устройство аналоговое. Поршень, расположенный в корпусе, имеет тройное кольцо (для исключения протекания колбы), на конце поршень заострен для образования «безопасного пространства», с целью минимизации попадания воздуха. Дисплей с флюоресцирующим фоном расположен под углом 30° по отношению к корпусу прибора для лучшей визуализации оператором. Различные варианты комплектации: 1) краник трехходовый, с прозрачным корпусом, крутящийся, гемостатический клапан 7F или 9F (Y-коннектор) различной конфигурации - с кнопкой, с поворотным или кнопочно-поворотным механизмом-двойной гемостатический клапан , торкдевайс (для управления коронарным проводником), «тупая» игла для бережного проведения коронарного проводника через гемостатический клапан. Возможность выбора индефлятора с  цифровым электронным дисплеем с целью создания и мониторинга давления в пределах от -0.4 до 30 АТМ (-6 до +441 PSI) с точностью ± -0.625.Наличие встроенного датчика давления для точного считывание давления.Возможность просмотра времени с момента последней инфляции и измерения времени инфляции.Светящийся LED дисплей высокого разрешения, расположенный под углом для облегчения визуализации даже при слабой освещенности. Возможность выбора аналогова индефлятора  30 Атм. в наборе со шприцом ангиографическим 10мл. и Трубкой  удлинителем длиной 33,02 см.</t>
  </si>
  <si>
    <t xml:space="preserve">Гибридный проводниковый катетер для трансфеморальной и трансрадиальной интервенции </t>
  </si>
  <si>
    <t>Различная жесткость у проксимальной, средней и дистальной части проводникового катетера. Наличие размеров: 6, 7, 8, Fr. Наличие атравматичного кончика. Округлённые края дистального кончика с внешней и внутренней стороны. Наличие боковых отверстий, Наличие укороченных кончиков. Материал внутреннего слоя PTFE. Большой внутренний просвет: для катетера 6Fr - не менее 0,071" (1,80мм), для катетера 7Fr - не менее 0,081"(2.05мм), для катетера 8Fr - не менее 0,090" (2.28мм), длина 100см. Повышенная визуализация.</t>
  </si>
  <si>
    <t>Проводниковый катетер – интродьюсер.</t>
  </si>
  <si>
    <t>Проводниковый катетер – интродьюсер. безинтродьюсерный направляющий катетер, Не требует наличия интродьюсера в течение всей процедуры. Материал катетера: гидрофильное покрытие, – наружный слой – нейлон, средняя часть – армированная оплётка в 16 струн (8 широких 8 узких), внутренний слой – PTFE (политетрафторэтилен), дистальный кончик рентгенконтрастный, у основания протектор соединителя с просветами. Внутренний диаметр катетера Fr: 6.5 (0.070), 7.5 (0.081), 8.5 (0.090).  Длина: 100 см. 15 см  Характеристика: разработан с целью минимизации инвазивности процедуры и популяризации трансрадиального доступа, гидрофильное покрытие и уникальная структура Шислесс Оукас позволяют обходится без интродьюсера. Неиспользование интродьюсера в случае Шислес Оукас позволяет уменьшить диаметр пункции артерии на 2 френча или использовать катетер на 1-2 френча больше при том же размера пункционного отверстия.</t>
  </si>
  <si>
    <t>Коронарный проводник для острых окклюзий и проcтых стенозов</t>
  </si>
  <si>
    <t>Проводник коронарный для проведения интервенционных манипуляций на коронарных артериях. Прямой, 180 см, диаметр 0,014”/0,36мм. Возможность удлинения до 300 см с помощью удлинителя, приобретаемого отдельно. Ренгеноконтрастный кончик 3см, длина моделируемой части кончика – 10мм. С гидрофильным покрытием дистальной части проводника со 2-го по 250 мм. С нитиноловым дистальным и стальным проксимальным сердечниками с тефлоновым покрытием. Технология  с соединением дистального нитинолового и стального проксимального стержней.  В дистальной части проводника спиральная катушка из нержавеющей стали с переходом в платиновую (на дистальных 3 см) – для лучшей гибкости и визуализации. В комплекте со специальной тупой иглой 22G для моделирования кончика проводника. Наличие проксимальных маркеров: 1 маркер для проводников Extra Floppy , 2 маркера для проводников Hypercoat, 3 маркера  для проводников. Возможность выбора жесткости кончика: 1 грамм для проводников , 0,6 грамм для проводников , 1 грамм для проводников Hypercoat, 3,6 грамм для проводников. Наличие силиконового кончика длиной 2 мм. для проводников Проводник состоит из корпуса (стальной стержень SUS 304), оболочка ствола - политетрафлюроэтилен, держатель - полиэтилен, ручной зажим - полипропилен, гидрофильная оболочка - диметил  акриламида - глицидил мета-крилат кополимер. Стерилизация - этилен оксидом.</t>
  </si>
  <si>
    <t>Коронарный проводник для комплексных поражений, с повышенной поддержкой</t>
  </si>
  <si>
    <t>0.014" проводник длиной 190, 300см. Сердечник из стали 304V повышенной эластичности с платино-никелевой рентгеноконтрастной оплеткой кончика. Параболический профиль сужения сердечника без дополнительных вставок на кончике проводника. Длина рентгеноконтрастной части оплетки кончика 3см. Вольфрамсодержащее полиуретановое покрытие дистальной части включая оплетку кончика. Гидрофильное покрытие дистальной части поверх полимерного. Форма кончика: прямой, J-тип. Жесткость кончика: 0.8г (LS) / 1.0г (MS) / 1.2г (ES). Степень поддержки в дистальной части: легкая (LS) - 3.2г / средняя (MS) - 5.0г / высокая (ES) - 14.3г.</t>
  </si>
  <si>
    <t xml:space="preserve">Коронарные  управляемые проводники  для  окклюзий </t>
  </si>
  <si>
    <t>Коронарные проводники для для субтотальных и диффузных окклюзии. Диаметр: не более 0,014" (0,3556 мм). Наличие длин, см: 180 см.   Наличие длин спирали: 11,12.30,20,17, Материал сердечника: наличие нержавеющая сталь, Тип сердечника: наличие однокомпонентный из стали и дублирующий, идущий параллельно витой микросердечник из стальных проволок.  Передача вращения наличие 1:1. Дистальная рентгенокотрастная спираль, длиной: 3, 11,17,20, см. Проксимальная спираль из нержавеющей стали, длиной: 15, 25 см. Покрытие проксимальной спирали: наличие PTFE. Возможность удлинения до: не менее 300 см. Варианты покрытия дистальной части: наличие гидрофильное. Варианты жесткости кончика: наличие высокой гибкости, гибкий, средней гибкости, жесткий, высокой жесткости.   Варианты поддержки: наличие стандартная и дополнительная. Варианты дистального кончика: наличие прямой и J. Степень жесткости кончика в граммах, 0.8г, 1.0 г, 3.0 г,4.0 г,5.0 г.6.0 г, 9.0 г, 12.0 г,20.0 г. Возможность использования многократно во время одной операции- для обеспечения доступа к сосудам, имеющим различные анатомические характеристики, для прохождения зон поражения и  так же для доставки инструментов- коронарных баллонов и стентов. Срок хранения с момента производства, мес.: не менее 24</t>
  </si>
  <si>
    <t xml:space="preserve">Коронарные  управляемые проводники  для  субтотальных и диффузных окклюзий </t>
  </si>
  <si>
    <t>Коронарные проводники для для субтотальных и диффузных окклюзии. Диаметр: не более 0,014" (0,3556 мм). Наличие длин, см: 180 см. Наличие длин спирали: 11,12.30,20,17, Материал сердечника: наличие нержавеющая сталь, Тип сердечника: наличие однокомпонентный из стали и дублирующий, идущий параллельно витой микросердечник из стальных проволок.  Передача вращения наличие 1:1. Наличие полимерной оболочки не менее 20см и не более 22см. Дистальная рентгенокотрастная спираль, длиной: 3 см. Проксимальная спираль из нержавеющей стали, длиной: 15, 25 см. Покрытие проксимальной спирали: наличие PTFE. Возможность удлинения до: не менее 300 см. Варианты покрытия дистальной части: наличие гидрофильное. Варианты жесткости кончика: наличие высокой гибкости, гибкий, средней гибкости, жесткий, высокой жесткости.   Варианты поддержки: наличие стандартная и дополнительная. Варианты дистального кончика: наличие прямой и J. Степень жесткости кончика в граммах,не менее 0.8 и не более 1.0 г. Возможность использования многократно во время одной операции- для обеспечения доступа к сосудам, имеющим различные анатомические характеристики, для прохождения зон поражения и  так же для доставки инструментов- коронарных баллонов и стентов. Срок хранения с момента производства, мес.: не менее 24</t>
  </si>
  <si>
    <t>Коронарные  управляемые проводники  для хронических окклюзий, усиленные</t>
  </si>
  <si>
    <t>Коронарные проводники для хронических окклюзий. Диаметр: не более 0.010, 0.011, 0.012, 0.014 дюймов. Наличие длин, см: 190, 300 см. Наличие длин спирали: 15, 16 см. Кончик: заостренный, диаметр: не более 0.012 дюйма, пре-шейп 1 мм. Материал сердечника: наличие нержавеющая сталь, Тип сердечника: наличие однокомпонентный из стали и дублирующий, идущий параллельно витой микросердечник из стальных проволок. Передача вращения наличие 1:1. Дистальная рентгенокотрастная спираль, длиной: 17 см. Проксимальная спираль из нержавеющей стали, длиной: 15, 16 см. Покрытие проксимальной спирали: наличие PTFE. Возможность удлинения до: не менее 465 см. Варианты покрытия дистальной части: не гидрофильное. Варианты жесткости кончика: наличие высокой гибкости, гибкий, средней гибкости, жесткий, высокой жесткости. Варианты поддержки: наличие стандартная и дополнительная. Варианты дистального кончика: наличие прямой формы и изогнутой. Степень жесткости кончика в граммах, 1.7, 3.5, 4.5 г. Возможность использования многократно во время одной операции- для обеспечения доступа к сосудам, имеющим различные анатомические характеристики, для прохождения зон поражения, включая хронические окклюзии, а так же для доставки инструментов- коронарных баллонов и стентов. Срок хранения с момента производства, мес.: не менее 24"</t>
  </si>
  <si>
    <t>Коронарные  управляемые проводники  для хронических окклюзий</t>
  </si>
  <si>
    <t>Коронарный управляемый проводник</t>
  </si>
  <si>
    <t>Коронарные  проводники  для ретроградного доступа</t>
  </si>
  <si>
    <t>Оптимальная прочность проволоки, гидрофильное покрытие и стержень 0,26 мм обеспечивают превосходную толкание внутреннего катетера. Благодаря уменьшению, возможности повреждения внутренней стенки в извитых сосудах риск осложнений сводится к минимуму. Диаметр: не более 0,010" (0,26 мм) Наличие длин, см: 330 см. Материал сердечника: наличие нержавеющая сталь. Тип сердечника: Технология изготовления наличие однокомпонентный из стали и дублирующий, идущий параллельно витой микросердечник из стальных проволок. Передача вращения наличие 1:1. Усиление, необходимое для изгиба дистальной части проводника 3.0 г. Дистальная рентгенокотрастная спираль, длиной: 3 см. Проксимальная спираль из нержавеющей стали, длиной: 8 см. Наличие дублирующей (внутренней) оплетки сердечника. Варианты покрытия дистальной части: гидрофильное покрытие 170 см, остальные 160 см покрыто селиконом. Варианты дистального кончика - прямая форма. Возможность использования многократно во время одной операции - для обеспечения доступа к сосудам, имеющим различные анатомические характеристики, для прохождения зон поражения, включая субтотальные стенозы, а так же для доставки инструментов- коронарных баллонов и стентов. Срок хранения с момента производства, мес.: не менее 24</t>
  </si>
  <si>
    <t>коронарные проводники для острых окклюзий</t>
  </si>
  <si>
    <t>универсальные коронарные проводник для острых окклюзии. Диаметр: не более 0,014" (0,3556 мм). Наличие длин, см: 180-190 см. Материал сердечника: наличие нержавеющая сталь. Тип сердечника: Технология изготовления «composite core» наличие однокомпонентный из стали и дублирующий, идущий параллельно витой микросердечник из стальных проволок. Передача вращения наличие 1:1. Усиление, необходимое для изгиба дистальной части проводника 0.5. 0,7 г. Дистальная рентгенокотрастная спираль, длиной: 3 см. Проксимальная спираль из нержавеющей стали, длиной: 15- 25 см. Покрытие проксимальной спирали: наличие PTFE. Наличие дублирующей (внутренней) оплетки сердечника. Возможность удлинения до: не менее 300 см. Варианты покрытия дистальной части: наличие гидрофильное. Варианты поддержки: наличие стандартная и дополнительная. Варианты дистального кончика: наличие прямой и J. Возможность использования многократно во время одной операции- для обеспечения доступа к сосудам, имеющим различные анатомические характеристики, для прохождения зон поражения, включая субтотальные стенозы, а так же для доставки инструментов- коронарных баллонов и стентов. Срок хранения с момента производства, мес.: не менее 24.</t>
  </si>
  <si>
    <t>Микро катетер для прохождения диффузных поражений и хронических окклюзий</t>
  </si>
  <si>
    <t>Микрокатетер гидрофильный</t>
  </si>
  <si>
    <t>Наружная поверхность микрокатетера изготовлена из полиамидного эластомера с покрытием из гидрофильного полимера для обеспечения высоких смазочных свойств при увлажнении поверхности. Кончик изготовлен из полиуретана. Внутренняя полость стержня (за исключением соединителя) покрыта слоем фторсодержащего полимера, облегчающего продвижение направляющего проводника и других устройств. Кончик является рентгенконтрастным. Универсальный микрокатетер имеет ультратонкий наконечник, наконечник сужается до 0,48 мм (0,019 дюйма (1,4 Fr)), наконечник имеет исключительную гибкость которая позволяет плавно проходит извилистую анатомию сосудов. Профиль микрокатетера 0,62 мм (1,9 Fr). Микрокатетер имеет тонкую конструкцию для прохождения микрососудов, 2 микрокатетера Caravel помещаются в направляющем катетере 6 Fr, высокоточный шафт с оплеткой ACT ONE, уникальное плетение обеспечивает лучшую гибкость в своём классе, повышенная устойчивость к перекручиванию в извилистой анатомий сосудов. Имеет повышенную устойчивость к перегибам в извилистой анатомии. Микрокатетер обеспечивает оптимальную работу проводника.  Наружный диаметр кончика 0.48мм (1.4Fr), наружный диаметр дистальной части шафта 0.62мм (1.9Fr), наружный диаметр проксимальной части шафта 0.85мм (2.6Fr); Внутрений диаметр кончика 0.40мм(0.016дюйма), внутрений диаметр шафта 0.55мм(0.022дюйма) Наличие длин микрокатетера: 135 мм и 150 мм. Длина гидрофильного покрытия 70 и 85 мм. Поставляется стерильным.</t>
  </si>
  <si>
    <t xml:space="preserve">Реперфузионный катетер с прямым кончиком для бедренной, подвздошной артерии, глубоких венах, фистулах, ТЭЛА  </t>
  </si>
  <si>
    <t xml:space="preserve">Реперфузионный гидрофильный катетер для использования в бедренной, подвздошной артерии, глубоких венах, фистулах, ТЭЛА для обеспечения реперфузии. Количество сегментов переменной жесткости – не менее 8. Длина дистальной части с гидрофильным покрытием не менее 4 см. Предназначение - для обеспечения реперфузии периферических артерий/вен с применением электромеханического реперфузионного аппарата, неизменность сохранения внутреннего просвета при тромбэкстракции с разряжением до -29.92 in Hg. Армирование на протяжении всей длины двойным нитиноловым кордом с круглым и прямоугольным сечением для обеспечения эластичности и неизменности просвета. Количество рентгеноконтрастных маркеров на дистальном конце катетера для визуализации в любом анатомическом положении -1, коническая конструкция для облегченной навигации. Проксимальный конец оснащен адаптером типа Льюер для подсоединения инструментов. Внутренний диаметр проксимального и дистального конца 0,088 дюйма, диаметр проксимального и дистального конца 8F. Возможность выбора типа дистального кончика: кончик прямой; кончик - 45°, 1 см; кончик - 45˚, 1,8 см. Возможность выбора длины катетера: 85 см или 115 см. Совместимость с проводником - 0,014 - 0,038 дюйма. </t>
  </si>
  <si>
    <t>Селективный катетер</t>
  </si>
  <si>
    <t xml:space="preserve">Селективный катетер для доставки инструмента в правую и левую легочные артерии, а также их дистальные ветви. Обеспечивает защиту дистального кончика аспирационного катетера. Обеспечивает удобное прохождение участков со сложной анатомией и атравматичное размещение в дистальной сосудистой сети благодаря бесшовной переходной зоне. Может использоваться для диагностической ангиограммы – просвет 0,040 дюйма (1,02 мм). Совместим со всеми проводниками 0,035" – 0,038" (0,89 мм – 0,97 мм). Внешний диаметр 5F. Не менее 9 подвижных зон в дистальной части катетера. Широкий выбор типа кончика катетера: H1, SIM, BER. Длина катетера не менее 130 см. </t>
  </si>
  <si>
    <t xml:space="preserve">Сепаратор для бедренной, подвздошной артерии, глубоких венах, фистулах, ТЭЛА </t>
  </si>
  <si>
    <t xml:space="preserve">Предназначен для механической фрагментации и ретракции тромботических масс при проведении процедуры тромбэкстракции и обеспечения реперфузии периферических артерий/вен. Поставляется в комплекте с интродьюсером и устройством для вращения проводника, диаметр проводника - 0.021” (0.5мм),  рентгенконтрастный кончик, тип кончика – прямой, длина не менее 150 см, рабочая длина не менее 30 см, в наличии олива-наплавка, диаметр оливы-наплавки  - 0.068” (1.73мм), необходимый диаметр сосуда для применения сепаратора &gt;4 мм. </t>
  </si>
  <si>
    <t xml:space="preserve">Соединительная трубка </t>
  </si>
  <si>
    <t>Соединительная трубка (стерильная, одноразового использования) из пластика с армированием стальной оплеткой, с переключателем, прозрачная, длиной 285 см для использования c электромеханическим реперфузионным аппаратом. материал корпуса - прозрачный полимер с армированием по все длинне, длина трубки – 285см , переключатель потока для герметичного перекрытия с положанием ON и OFF, дистальный конец  оснащен адаптером типа Льюер для прямого подключения к реперфузионному катетеру, проксимальный конец оснащен эластичным коническим коннектером для подключения к канистре электромеханического реперфузионного аппарата.</t>
  </si>
  <si>
    <t>Канистра</t>
  </si>
  <si>
    <t>Пластиковая канистра с двумя встроенными фильтрами. Предназначена для применения с электромеханическим реперфузионным аппаратом для сбора продуктов тромбэкстракции.</t>
  </si>
  <si>
    <t>Стент-графт торакальный с системой доставки с дополнительными модулями</t>
  </si>
  <si>
    <t>Самораскрывающийся трубчатый эндопротез для рентгенэндоваскулярной реконструкции аневризм грудной отдела аорты с открытой короной в проксимальной части. Самораскрывающийся эндопротез на доставляющем катетере, состоящий из полиэфирного тканного графта и эластического каркаса, изготовленного из нитиноловой проволоки. Отсутствие вспомогательных фиксирующих приспособлений (крючков, зубцов и подобных) для фиксации стента.   Наличие легко визуализируемых под рентгеноскопом платиноиридиевых рентгеноконтрастных меток, для обеспечения рентгенографической визуализации его краев в виде цифры «8»: 4 шт. в проксимальной части и 1 в центральной части, в виде «0» - 2 шт. в дистальной части. Проксимальный диаметр графта 22 - 46, дистальный диаметр графта 22 - 46, диаметр системы доставки  22-25, общая длина покрытой части 112 - 212</t>
  </si>
  <si>
    <t>Баллонный катетер стент-графта</t>
  </si>
  <si>
    <t>Баллонный катетер стент-графта диаметр в раздутом состоянии 10-46 (мм); размер шахты 8(F); используемая длина 100 (см); совместимость с интродьюсером 12 (F). Материал – податливый полиуретан, не содержит латекса</t>
  </si>
  <si>
    <t>Аортальный клапан для транскатетерной установки с набором для доставки и установки</t>
  </si>
  <si>
    <t>Предназначен для транскатетерной имплантации аортального клапана у больных с тяжелым симптомным аортальным стенозом при наличии противопоказаний к проведению операции в условиях ИК и/или тяжелой сопутствующей патологии. Транскатетерный сердечный клапан (биопротез) состоит из расширяемого баллоном рентгенконтрастного стента из хрома-кобальтового сплава, трехстворчатого клапана из биологического материала и полиэтилентерефталатной (ПЭТ). Размеры клапана: 20 mm; 21.5 mm ; 23 mm; 24.5 mm ; 26 mm ; 27.5 mm ; 29 mm. Технические характеристики набора для доставки и установки. Интродьюсер 14Fr.,  с гидрофильным покрытием, атравматичный, с гемостатическими клапанами и удобным боковым портом  с трехходовым краником. Отдельная загрузочная трубка обеспечивает временное открытие кожуха клапана, что позволяет плавно проходить установленному клапану. Оболочка на мгновение расширяется, что позволяет беспрепятственно провести установленный на системе доставки аортальный клапан.  Используемая длина 30 см. Плавный переход от расширителя к дистальному кончику. Катетер баллонный для предварительной вальвулопластики нативного клапана, двухпросветный, размерами (мм): 16х40 мм; 18х40 мм; 20х40 мм; 23х40 мм; 25х40 мм; 28х40 мм; 30х40 мм. Объем заполнения физ.раствором (мл): 10мл;13мл; 16мл; 23мл; 23мл;25мл; 34мл; 42мл. Давление разрыва 6 ATM (608 kPa). Система доставки – травмобезопасная, с тонким мягким кончиком, рентгенконтрастными метками. Используемая система доставки – 130 см. Диаметр системы доставки 9Fr. Баллонный катетер совместим с 0.035'' проводником. Транскатетерная система доставки сердечного клапана с тонким мягким атравматичным кончиком,  и системой с двойным стопором (дистальный и проксимальный) для точной и плотной опрессовки клапана. Наличие рентгенконтрастных меток, баллоном для развертывания биопротеза (давление разрыва 6 ATM (608 kPa) размерами: (мм): 20.0х30 мм; 21.5х30 мм; 23.0х30 мм; 24.5х30 мм; 26.0х30 мм; 27.5х30 мм; 29х30 мм; Объем заполнения физ.раствором (мл): 12мл;15мл; 18мл; 20мл; 23мл;28мл; 32мл. Поставляется с вращающейся рукояткой Hi-Flexion для высокой гибкости и простоты навигации. Длина системы достаки - 120см с диаметром 14Fr. Транскатетерная система доставки совместима с 0.035'' проводником. Приспособление для загрузки клапана. Зажим для монтажа биопротеза на баллоне доставляющего устройства с калибраторами баллона и сжатого биопротеза.</t>
  </si>
  <si>
    <t>проводник диаметром 0,89мм (0,035 дюйма) и длиной 260см, стерильный однократного применения</t>
  </si>
  <si>
    <t xml:space="preserve">проводник предназначен для введения и позиционирования катетеров при проведении. диагностических и интервенционных процедур в сердечных камерах, в том числе транскатетерной имплантации аортального клапана (ТИАК). Проводник - из нержавеющей стали, покрытый тефлоном, диаметром 0,89 мм. (0,035 дюйма). Длина проводника составляет 260 см, на нем имеется гибкий кончик длиной 20 см. Проводник снабжен изогнутым кончиком диаметром 30 мм. </t>
  </si>
  <si>
    <t xml:space="preserve">Устройство для доставки стентов при сложных случаях (извитые, кальцинированные, с аномальным отхождением артерии) </t>
  </si>
  <si>
    <t xml:space="preserve"> Специализированный, для обеспечения улучшенной поддержки проводникового катетера при проведении интервенционных процедур на коронарных и периферических артериях. Гидрофильное покрытие микрокатетера Z-Glide. Мягкий атравматичный кончик 6 мм  Наличие двух рентгеноконтрастных маркеров на дистальном и проксимальном концах микрокатетера. Размеры: 6F с внутренним диаметром 0.057" (1.45 mm). 7F 0.063"  (1.60 mm), 8F  0.072" (1.83 mm).  направляющий сегмент 25 см  и  6 F  в лонг варианте направляющий сегмент 40 см . Катетер  имеет платиновый иридиевый спиральный воротник .Эргономичный хаб на основании катетера. Длина катетера не менее 150 см для модификации ЛОНГ. Размеры по заявке получателя. </t>
  </si>
  <si>
    <t>Удлинительный проводниковый катетер</t>
  </si>
  <si>
    <t>Удлинительный проводниковый катетер используется для обеспечения дополнительной резервной поддержки и доступа к дистальным поражениям. Направляющие детали удлинённого катетера помогают доставлять коронарные стенты, баллоны и другие интервенционные устройства во время процедур ангиопластики, которые помогают восстановить кровоток через коронарные и периферические артерии. Материал маркера – платина иридий. Рабочая длина катетера не менее 150 см (в том числе проксимальная часть и входной порт 125 см, и дистальная часть катетера 25 см), Наружный слои дистального конца  21 см. с гидрофильным покрытием.  Длина и расположение полос маркеров на катетере  - 1 мм  и  2 мм от дистального конца, длиной  3 мм.  в виде лопатообразной на входе в порт. Коническая часть для проталкивания не менее 10 см.  Материал на рампе - полимер на основе нейлона. Имеет гидрофильное покрытие с наконечником по =2 мм. Размер 6F-7F, стерильный, однократного применения.</t>
  </si>
  <si>
    <t xml:space="preserve">Ловушка для удаления инородных тел </t>
  </si>
  <si>
    <t>Система для извлечения и манипуляции с инородными предметами внутри просвета сосуда. Наличие трех петель. Материал петель суперэластичный нитинол, обеспечивающий высокую гибкость и устойчивость к изломам. Рабочий диаметр ловушки: 6-10, 9-15, 12-20, 18-30 и 27-45мм, диаметр шафта 0,026 дюймов. Длина катетера 100 см для ловушки 120см, внутренний диаметр катетера 062, .074 дюймов. Длина ловушки 120 см (для рабочего диаметра 6-45мм). Размер катетера 6F для рабочего диаметра 6-20мм, 7F для рабочего диаметра 18-45мм. Наличие рентгеноконтрастной маркерной зоны на кончике катетера. Материал доставочного катетера тефлон (FEP). Изогнутый на 15° кончик у катетеров 6 и 7 Fr для лучшей управляемости. Наличие платиновой нити на петлях ловушки для улучшенной визуализации. В наборе ловушка, торк девайс, интродьюсер и катетер. Ловушка и катетер упакованы отдельно.</t>
  </si>
  <si>
    <t>Ловушка для удаления инородных тел из коронарных сосудов</t>
  </si>
  <si>
    <t>Система для извлечения и манипуляции с инородными предметами внутри просвета сосуда. Наличие трех петель. Материал петель суперэластичный нитинол, обеспечивающий высокую гибкость и устойчивость к изломам. Рабочий диаметр ловушки: 2-4, 4-8, мм, диаметр шафта 0,018 дюймов. Длина катетера 150 см для ловушки 175см и, внутренний диаметр катетера .030, дюймов. Длина ловушки 175 см (для рабочего диаметра 2-4 и 4-8мм). Размер катетера 3.2F для рабочего диаметра 2-8мм. Наличие рентгеноконтрастной маркерной зоны на кончике катетера. Материал доставочного катетера тефлон (FEP). Наличие платиновой нити на петлях ловушки для улучшенной визуализации. В наборе ловушка, торк девайс, интродьюсер и катетер. Ловушка и катетер упакованы отдельно.</t>
  </si>
  <si>
    <t xml:space="preserve">Колба для инжектора </t>
  </si>
  <si>
    <t>Колба одноразовая для введения контраста с линией для заполнения. Материал: высокопрочный прозрачный пластик из полипропилена. Объем колбы: 150 мл. Максимальное давление: 1200PSI(84bar) , Система крепежа: типа Linder Luer (колба прикручивается к установке) или эквивалент. Характеристики: Прозрачные; Позволяют выявлять воздух в шприце; Оптимальное сопротивление давлению; Двойной поршень-максимальная герметичность и защита от аспирации воздуха. Совместим c инжектором Medrad Mark 7. Комплект однократного применения, Метод стерилизации: этилен оксидный. совместимый с инжектором Medrad Mark 7</t>
  </si>
  <si>
    <t>Линия высокого давления для контраста</t>
  </si>
  <si>
    <t>Линия высокого давления. Сочетает возможность высокого давления с гибкой трубкой. Размеры: 1,8 x 4.78 мм Длина: 120 см Выдерживает давление: 1200 PSI. Соединение Луер лок усиленного типа с красным кольцом для легкой идентификации продукта. Комплект однократного применения. Метод стерилизации: этилен оксидный.</t>
  </si>
  <si>
    <t>Интродьюсер c гидрофильным покрытием размером (Fr) 12, 14, 16, 18, 20, 22, 24, 26 и длиной (см) 28, 64. Система состоит из 2 компонентов: дилататора и интродьюсера, совместимого с направляющим проводником диаметром 0,89 мм (0,035 дюймов). Интродьюсер состоит из гидрофильного усиленного спиралью катетера, крепящегося к жесткому корпусу уплотнения, в котором содержится гемостатический клапан. Удлинитель бокового порта с трехходовым клапаном постоянно закреплен на корпусе уплотнения. На дистальном конце интродьюсера расположена рентгеноконтрастная маркировочная полоска. В устройстве предусмотрена также шовная петля для крепления его к пациенту, и разгрузочная муфта для предотвращения перекручивания катетера в месте его подсоединения к корпусу уплотнения.</t>
  </si>
  <si>
    <t>аспирационный катетер для удаления тромбов из коронарной и периферической сосудистой систем</t>
  </si>
  <si>
    <t>Устройство для закрытия места пункции сосудов</t>
  </si>
  <si>
    <t>Устройство для закрытия сосудов предназначено для закрытия места прокола бедренной артерии, что сокращает время гемостаза и передвижения у пациентов, которые прошли диагностические процедуры или процедуры интервенционной катетеризации с использованием стандартного стилет-катетера 6F или 7F для устройства для закрытия сосудов 6F обтуратором и стилет-катетера 8F или 9F с устройством для закрытия сосудов 8F обтуратором.</t>
  </si>
  <si>
    <t xml:space="preserve">Двух просветный баллонный дилатационный катетер для чрескожной транслюминальной ангиопластики </t>
  </si>
  <si>
    <t>датчик измерения давления (одноканальный)</t>
  </si>
  <si>
    <t xml:space="preserve">одноканальный одноразовый датчик для инвазивного мониторинга кровяного давления. Мониторинг внутрисосудистого давления с системой промывки для одновременной промывки обоих каналов. Чувствительность: 5 μV/V/mmHg±1%. Диапазон рабочего давления: -30 до 300 mmHg. Гистерезиз: ±1mmHg. Дрейф нуля со временем: &lt;2mmHg/8ч. Защита от чрезмерного давления: 6464mmHg. Рабочая температура: от +15°С до 40°С. Время непрерывной работы: 168 часов. Температура хранения: от -25°С до +70°С. Выходное сопротивление: 270-330 Ом. Длина линии от датчика 120 см. Краник и линия на датчике - интегрированные. Соединение с кабелем прикроватного монитора "телефоного" типа в защитном прозрачном футляре, для надежного скрепления и безопасной работы. Возможность поставки по заявке клиента дополнительной удлинительной линии длиной 120, 150, 200 см, изготовленой из прозрачной ПВХ трубки, с соединениями типа ЛуерЛок. Устойчивой к давлению до 4 бар. Внутренний диаметр трубки: 1,5 мм. Наружный диаметр трубки:2,65мм. Удлинительная линия для инфузионного насоса. Упаковка: Герметичный пакет из термоформуемой пленки и газопроницаемой бумаги. Однократного применения. Стерилизован Этиленоксидом. </t>
  </si>
  <si>
    <t xml:space="preserve">Диагностический стальной проводник длинный </t>
  </si>
  <si>
    <t>Диагностический проводник стерильный, однократного применения, одно и/или двусторонний, длиной 150см, 175см, 180см, 220см, 260см с наличием прямых и J-изогнутых кончиков различной степени жесткости с радиусом J-загиба 1.5мм, 2мм, 3мм, 6мм и 15 мм. Проводник диагностический коронарный. Материал – нержавеющая сталь, PTFE-покрытие. Характеристики: нержавеющая сталь. PTFE-покрытие снаружи для обеспечения гидрофильности. Мягкий кончик прямой или J-изогнутый, J-загиб имеет различный радиус. Наличие мягкого кончика различной длины, диаметр: 0.018", 0.021", 0.025", 0.032", 0.035" и 0.038"(А). Длина: 125см, 150см, 175 см, 180 см, 260 см. Выбор проводников с фиксированным и нефиксированным внутренним стержнем. Размеры по заявке Заказчика</t>
  </si>
  <si>
    <t>Внутрисосудистый
катетер цифровой
ультразвуковой
визуализирующий</t>
  </si>
  <si>
    <t>Катетер для внутрисосудистых ультразвуковых исследований стерильный, одноразовый. Проксимальная часть с разъемом для подключения к интерфейсу пациента. Тело диаметром не более 2,9Fr в проксимальной части, и не более 3,3F в дистальной. На кончике ультразвуковой микродатчик. Рабочая длина катетера – не менее 150 см. Совместим с проводниковыми катетерами диаметром не менее 5Fr. (1,67мм) и интервенционными проводниками диаметром не более 0,014” (0,36мм). На расстоянии не более 100 см. от дистального конца расположены 2 маркера для корректного позиционирования катетера при лучевом и бедренном доступах. Длина OTW участка – не менее 24 см. от дистального конца, наличие гидрофильного покрытия на всем протяжении OTW участка. Атравматичный дистальный конец катетера имеет внешний диаметр не более 0,48 мм. и содержит 3 рентгенконтрастных маркера, расположенных на расстоянии 10 мм. друг от друга, необходимые для определения длины поражения сосудистого русла и точного позиционирования дистального конца катетера. Длина ультразвукового датчика не более 5мм. Расстояние расположения датчика не более 10 мм от дистального конца катетера, внешний диаметр катетера в месте расположения датчика не более 3,5Fr (1,17 мм). Возможность работы в режимах двухмерной эхографии, одновременного измерения динамики кровотока и эхографии, виртуальной гистологии. Возможность реализации всех трех режимов с обзором сосудистого русла на 360 без вращения катетера вокруг ⁰ своей оси. Глубина обзора – не более 20 мм. Пиковые значения акустической мощности: в режиме двухмерной эхографии – не более 2,93х10-3 мВт/см2, в режиме одновременного измерения кровотока и эхографии – не более 7,98х10-2 мВт/см2. Длительность ультразвукового импульса не более 161х10-3 мкс вне зависимости от режима работы катетера. Частота повторения ультразвукового импульса не более 75,4 кГц, частота самого импульса не более 20МГц, усредненная частота – 18,6МГц. Тепловой коэффициент, определяемый как квадратичная мощность / 210 – не более 2,06х10-5.</t>
  </si>
  <si>
    <t>Внутрисосудистый
проводник с датчиком
давления, 185см., прямой кончик</t>
  </si>
  <si>
    <t>Проводник с датчиком давления стерильный, одноразовый, предназначен для измерения безмедикаментозного фракционного резерва кровотока коронарного сосудистого русла. Проксимальная часть с тефлоновым покрытием, поворотным устройством и коннектором с модульным разъемом для подключения к считывающему устройству. Тело проводника диаметром не более 0,014” на всем протяжении. Дистальный гибкий участок длиной не менее 30см. Наличие гидрофильного покрытия на расстоянии не менее 27 см. от датчика давления. Наличие гибкого рентгенконтрастного кончика длиной не более 3см., за которым расположен пъезоэлектрический датчик давления. Коннектор с 5 площадками контакта для проводника, разъемом формата RJ45 на гибком проводе для подключения к модулю пациента. Рабочая длина проводника не менее 185 см.</t>
  </si>
  <si>
    <t>Электрокардиостимулятор, имплантируемый  (МРТ-совместимый однокамерный) с принадлежностями</t>
  </si>
  <si>
    <t>Имплантируемый МРТ-совместимый мультипрограммируемый однокамерный частотно-адаптирующий электрокардиостимулятор SSIR с функцией активного контроля захвата. Режимы cтимуляции: ВЫКЛ; VVIR; AAIR; A00; VVI; AAI; A00R; VVT; AAT; V00; V00R. Значение базовой частоты в диапазоне, но не уже чем от 30 до 200 имп/мин. Значение амплитуды стимуляционного импульса в диапазоне, но не уже чем от 0,2 до 7,5 В. Значение длительности импульса в диапазоне, но не уже чем от 0,1 до 1,5 мс. Наличие функции активного контроля захвата. Наличие контроля эффективности желудочковой стимуляции c оценкой эффективности каждого навязываемого стимула. Возможность автоматического определения оптимальных значений чувствительности на постоянной основе. Функция частотного гистерезиса: наличие минимум трёх вариантов гистерезиса - динамический гистерезис; повторный гистерезис; поисковый гистерезис. Наличие программируемого ночного ритма стимуляции. МРТ-совместимость без зон ограничения сканирования (Full Body Scan) при условии использования в комбинации с МРТ-совместимыми электродами, а также соблюдении требуемых производителем условий проведения исследования. Функция автоматического контроля электрода: наличие подпорогового измерения импеданса электродов каждые 30 с независимо от фазы собственного проведения или стимуляции. Функция автоматической проверки электрода: наличие - возможность автоматического изменения полярности детекции и стимуляции при выходе значений импеданса за рамки допустимых значений. Функция автоматической инициализации аппарата в момент имплантации: наличие, активация накопления статистики, выполнение автоматического определения полярности электрода. Возможность автоматической записи внутрисердечных электрограмм (ВЭГМ) в память ЭКС: 4-х эпизодов длительностью до 10 с каждый. Возможность проведения автоматических тестов определения чувствительности, порогов стимуляции и сопротивления при контрольном осмотре пациента. Запись данных пациента в память ЭКС: наличие. Расчётный срок службы: 16 лет 10 месяцев при 50% стимуляции с базовой частотой не менее 60 имп/мин; амплитудой стимулов не менее 2,5 В; длительностью импульса не менее 0,4 мс; импедансом электрода не более 500 Ом. Масса не более 20,8 г. Толщина не более 6,5 мм. Объём не более 10 см3. Эндокардиальный МРТ-совместимый биполярный электрод активной фиксации. Материал изоляционного слоя - полиуретан. Максимальный диаметр электрода не более 5,9 Френч. Варианты длин электрода, 45, 53 и 60 см. Стероид - дексаметазона ацетат (содержится в резервуаре для постепенного высвобождения). Межполюсное расстояние не более 10 мм. Тип спирали выдвигаемая/ретрактируемая спираль, электрически активная. Длина выдвижения спирали не более 1.8 мм, материал спирали иридиевый сплав, фрактальная поверхность, площадь не менее 4.5 мм². Наличие рентгеновской метки положения спирали. Рекомендуемый интродьюсер не более 6 Френч. Стандартная комплектация состоит из (при поставке в комплектах): 1. Электрокардиостимулятор МРТ-совместимый, однокамерный – 1 шт. 2. Эндокардиальный МРТ-совместимый электрод активной фиксации, диаметром не более 6 Френч – 1 шт. 3. Интродьюсер - 1 шт</t>
  </si>
  <si>
    <t>Электрокардиостимулятор, имплантируемый
 (МРТ-совместимый двухкамерный) с принадлежностями</t>
  </si>
  <si>
    <t xml:space="preserve">Имплантируемый МРТ-совместимый мультипрограммируемый двухкамерный частотно-адаптирующий электрокардиостимулятор с функцией активного контроля захвата по обоим каналам в комплекте с принадлежностями. Режимы cтимуляции: ВЫКЛ.; DDD(R); VVI(R); AAI(R); DDI(R); A00(R); VDD(R); VVT; AAT; VDI(R); V00(R); DVI(R); D00(R); DDT. Значение базовой частоты (по обоим каналам) в диапазоне, но не уже чем от 30 до 200 имп/мин. Значение амплитуды стимуляционного импульса (по обоим каналам) в диапазоне, но не уже чем от 0,2 до 7,5 В. Значение длительности импульса (по обоим каналам) в диапазоне, но не уже чем от 0,1 до 1,5 мс. Наличие функции активного контроля захвата (КЗ) (по обоим каналам). Наличие контроля эффективности желудочковой стимуляции c оценкой эффективности каждого навязываемого стимула. Возможность автоматического определения оптимальных значений чувствительности на обоих каналах на постоянной основе. Максимальная частота отслеживания по желудочковому каналу: 200 уд/мин. Сенсор частотной адаптации: акселерометр. Функция частотного гистерезиса: наличие минимум трёх вариантов гистерезиса - динамический гистерезис; повторный гистерезис; поисковый гистерезис. Значение предсердно-желудочковой задержки в диапазоне, но не уже чем от 20 до 350 мс. Возможность отдельного программирования для шести частотных диапазонов и раздельного программирования для спонтанных и стимуляционных событий. Автоматический алгоритм минимизации желудочковой стимуляции за счет интеллектуального увеличения AВ-задержки, наличие повторного, поискового AВ-гистерезиса и отрицательного для обеспечения постоянной желудочковой стимуляции. Наличие программируемого ночного ритма стимуляции. Функция автоматического контроля электродов: наличие подпорогового измерения импеданса электродов не реже, чем через каждые 30 с независимо от фазы собственного проведения или стимуляции. Функция автоматической проверки электродов: наличие - возможность автоматического изменения полярности детекции и стимуляции при выходе значений импеданса за рамки допустимых значений. Функция автоматической инициализации аппарата в момент имплантации: наличие, активация накопления статистики, выполнение автоматического определения полярности электрода. МРТ-совместимость без зон ограничения сканирования (Full Body Scan) при условии использования в комбинации с МРТ-совместимыми электродами, а также соблюдении требуемых производителем условий проведения исследования. Возможность проведения процедуры неинвазивного ЭФИ. Возможность автоматической записи внутрисердечных электрограмм (ВЭГМ) в память ЭКС: не менее 4-х эпизодов длительностью до 10 с каждый. Проведение автоматических тестов определения чувствительности, порогов стимуляции и сопротивления по обоим каналам при контрольном осмотре пациента: наличие. Расчётный срок службы: более 12 лет при 50% стимуляции в режиме DDD(R) с базовой частотой не менее 60 имп/мин; амплитудой предсердного и желудочкового стимулов не менее 2,5 В; длительностью импульса по обоим каналам не менее 0,4 мс; импедансом обоих электродов не более 500 Ом. Масса: не более 23,2 г. Толщина: не более 6,5 мм. Объём: не более 11 см3. Эндокардиальный МРТ-совместимый биполярный электрод активной фиксации. Материал изоляционного слоя - полиуретан. Максимальный диаметр электрода не более 5,9 Френч. Варианты длин электрода, 45, 53 и 60 см. Стероид - дексаметазона ацетат (содержится в резервуаре для постепенного высвобождения). Межполюсное расстояние не более 10 мм. Тип спирали выдвигаемая/ретрактируемая спираль, электрически активная. Длина выдвижения спирали не более 1.8 мм, материал спирали иридиевый сплав, фрактальная поверхность, площадь не менее 4.5 мм². Наличие рентгеновской метки положения спирали. Рекомендуемый интродьюсер не более 6 Френч. Стандартная комплектация состоит из (при поставке в комплектах): 1. Электрокардиостимулятор МРТ-совместимый, двухкамерный – 1 шт. 2. Эндокардиальные МРТ-совместимые электроды, активной фиксации, диаметром не более 6 Френч – 2 шт. 3. Интродьюсер - 2 шт. </t>
  </si>
  <si>
    <t>Кардиовертер-дефибриллятор имплантируемый однокамерный 
 с принадлежностями</t>
  </si>
  <si>
    <t xml:space="preserve">Имплантируемый МРТ-совместимый однокамерный кардиовертер-дефибриллятор c возможностью регистрации предсердных потенциалов. Три зоны детекции аритмий: ЖТ1, ЖТ2, ФЖ. Критерии детекции: Внезапное начало; Стабильность; Интервал сцепления; Алгоритм математической и морфологической дискриминации; Критерий устойчивой ЖТ. Зона детекции ЖТ: для ЖТ1: Выкл, от 100 до 222 уд/мин; Для ЖТ2: Выкл; от 120 до 222 уд/мин. Количество комплексов при детекции: для ЖТ1 от 10 до 100; для ЖТ2 от 10 до 80; для редетекции для ЖТ1 от 10 до 50; для ЖТ2 от 10 до 40. Внезапное начало: ВЫКЛ; от 4 до 32 %. Критерий стабильности: если SMART = ВЫКЛ: ВЫКЛ; ± 8 … (4) … ±48%. Если SMART = ВКЛ: ±8 … (4) … ±48%. Устойчивая ЖТ - ВЫКЛ, от 1 до 3 мин, шаг 1 мин; 3 мин; 5 мин; далее от 10 до 30 мин, с шагом 10 мин; Алгоритм морфологической дискриминации наджелудочковых и желудочковых форм нарушений ритма сердца с возможностью настройки порогов для более точной и корректной дискриминации. Зона детекции ФЖ: Выкл, от 150 до 250 уд/мин. Счетчик детекции ФЖ: 6 из 8; 8 из 12; 10 из 14; 12 из 16; 16 из 20; 18 из 24; 20 из 26; 22 из 30; 24 из 30; 30 из 40. Счетчик редетекции ФЖ: 6 из 8; 8 из 12; 10 из 14; 12 из 16; 16 из 20; 18 из 24; 20 из 26; 22 из 30; 24 из 30; 30 из 40. Виды терапии: Антитахистимуляция (АТС), Кардиоверсия, Дефибрилляция. АТС: Пачка импульсов, Пачка импульсов с уменьшением интервала между стимулами. Количество попыток АТС от 1 до 10, шаг не более 1. Количество стимулов в пачке от 1 до 15, шаг не более 1. Возможность автоматического добавления стимула в каждой последующей пачке. Интервал сцепления первого стимула со спонтанным комплексом: от 70 до 95%, шаг не более 5. Оптимизация АТС для наиболее быстрой и эффективной терапии.  Энергия разряда при кардиоверсии и дефибрилляции от 2 до 40 Дж. Для одного приступа ЖТ или ФЖ максимальное количество разрядов не менее 8. Возможность инверсии полярности разряда для снижения порога дефибрилляции; Форма разряда: Двухфазный – возможность изменения длительности и процента соотношения фаз (минимум два варианта). Возможность выбора из трех вариантов направления шокового разряда. Встроенные алгоритмы защиты от постстимуляционного оверсенсинга Т-волны. Наличие немедленной передачи данных о зафиксированном аппаратом событии в полностью автоматическом режиме без участия пациента по системе удаленного мониторинга. Режимы брадитерапии: VVIR; VVI; VOO; VDDR; VDIR; VDD; VDI; ВЫКЛ. Значение базовой частоты в диапазоне, но не уже чем от 30 до 160 имп/мин. Значение амплитуды стимуляционного импульса в диапазоне, но не уже чем от 0,5 до 7,5 В. Значение длительности импульса в диапазоне, но не уже чем от 0,4 до 1,5 мс. Наличие функции активного контроля захвата c передачей информации по системе удаленного мониторинга. Наличие частотного гистерезиса: динамический, повторный, сканирующий. Значение предсердно-желудочковой задержки: 15; от 40 до 350 мс. Динамическая АВ-задержка, отдельно программируемая для различных частотных диапазонов. Наличие АВ-гистерезиса: положительный, повторный, сканирующий и отрицательный (для обеспечения постоянной желудочковой стимуляции). Программирование ночного ритма стимуляции. Беспроводная телеметрия, основанная на энергосберегающем алгоритме передачи данных. Измерение трансторакального импеданса для оценки прогрессирования сердечной недостаточности с возможностью передачи трендовой статистики по системе удаленного мониторинга. Возможность автоматической записи внутрисердечных электрограмм (ВЭГМ) в память ИКД: не менее 3-х эпизодов по 56 мин. Стандарт разъема дефибриллирующего электрода: DF4. МРТ-совместимость без зон ограничения сканирования (Full Body Scan) при условии использования в комбинации с МРТ-совместимыми электродами, а также соблюдении требуемых производителем условий проведения исследования. Наличие специального ГМС-сенсора для автоматического обнаружения МР-поля и минимизации времени нахождения пациента в МРТ-режиме. Длительность работы сенсора после каждой активации: 14 дней. Поддержка системы мобильного удалённого мониторинга пациента c ежедневной беспроводной передачей всей статистической информации и внутрисердечных электрограмм по сети сотовой связи в полностью автоматическом режиме без участия пациента на ежедневной основе. Возможность сохранения до трех индивидуальных предустановок параметров перманентной программы устройства с наличием функции быстрого переключения между ними; планирование расписания проведений плановых автоматических осмотров с выбором данных и результатов выполненных тестов, которые будут отправлены в установленные дни по системе удаленного мониторинга на личный аккаунт лечащего врача. Расчетный срок службы ИКД: не менее 13,84 года с учётом: разрядов максимальной энергии (40 Дж) два раза в год; 15% стимуляции ПЖ с частотой не менее 60 имп/мин; амплитуде не менее 2,5 В; длительности импульса не менее 0,4 мс; сопротивлении на электроде не более 500 Ом; включенными функциями диагностики, ежедневной передаче данных по системе удалённого мониторинга и включенной записью ВЭГМ. Толщина не более 10 мм. Масса не более 77 г. Объем не более 32 см3. Стандартная комплектация состоит из (при поставке в комплектах): 1. МРТ-совместимый однокамерный кардиовертер-дефибриллятор – 1 шт. 2. МРТ-совместимый дефибриллирующий пентаполярный электрод улучшенной конструкции, уменьшающий нагрузку на электрод в области коннектора и трикуспидального клапана, активной фиксации, диаметром не более 7,8 Френч; с наличием 2-х диполей в проекции правого предсердия. - 1 шт.; 3. Интродьюсер - 1 шт.
</t>
  </si>
  <si>
    <t xml:space="preserve">Кардиовертер-дефибриллятор имплантируемый трехкамерный
 с принадлежностями
</t>
  </si>
  <si>
    <t>Процедурный комплект для ангиографических процедур</t>
  </si>
  <si>
    <t>1 шт.- Набор коагулятора. Длина карандаша - 145мм.  Общая длина - 320см с проводом. Возможность поставки лезвия с тефлоновым покрытием сокращающих время очистки ручки-1шт - Очиститель наконечника коагулятора -  размер пластины 5x5см, квадратная форма. 1шт - Покрытие защитное - изготовлено из 100х100см полиэтиленовой плёнки. Диаметр отверстия в расслабленном состоянии составляет 38-41см в ширину, а диаметр отверстия в растянутом состоянии составляет 100-103см в ширину. 1шт - Перчатки - неопудренные, стерильные, гипоаллергенные, размер №7. Цвет коричневый. 2шт - Перчатки - неопудренные, стерильные, гипоаллергенные, размер №7.5. Цвет коричневый. 2шт - Чаша 250 мл - 100% Полипропилен. 2шт - Чаша - 500 мл - 100% Полипропилен. 1шт - Шприц 10 мл. 1шт - Шприц 20 мл, с наконечником тип крепления иглы к цилиндру шприца, при котором игла ""надевается"" в шприц. 1шт - Шприц 20 мл, с наконечником тип крепления иглы к цилиндру шприца, при котором игла вкручивается в шприц. 1шт - Игла, конический концентратор с соединением замка Люэра, 22Ga х 1,5. 1шт - Игла - игла из нержавеющей стали, 21Ga х 1,5. 1шт - Игла - игла из нержавеющей стали, 18Ga 1 1/2. 1шт - Халат одноразовый -  Размеры: Линия ворота - 22см в длину, Центр-передняя часть от линии шеи до нижней линии - 139.5см, общая ширина в развёрнутом виде - 165см, длина от самой высокой точки плеча до низа - 156см, верхняя точка по длине плеча - 84см, ширина груди - 70см, длина манжеты - 7см * 5см, прорезиненный материал. Усиленная часть рукова составляет 42см. Расстояние между вырезом до усиленной части на груди - 20см. Длина армированной части на груди - 80 см, ширина усиленной части в области груди - 50см. Размер: XL, халат идет в комплекте с полотенцем. 1шт - Халат одноразовый - плотностью не ниже 68  и из армированных (усиленных) частей Размеры: Линия ворота - 19см в длину, Центр-передняя часть от линии шеи до нижней линии - 134см, общая ширина в развёрнутом виде - 152см, длина от самой высокой точки плеча до низа - 142см, верхняя точка по длине плеча - 80см, ширина груди - 64см, длина манжеты - 7см * 5см, прорезиненный материал. Усиленная часть рукова составляет 40см. Расстояние между вырезом до усиленной части на груди - 20см. Длина армированной части на груди - 80 см, ширина усиленной части в области груди - 50см. Размер: L, халат идет в комплекте с полотенцем 1шт - Простыня одноразовая 240X355см - простыня для кардиостимуляции сделана из 4 материалов: по краям с обеих сторон простыни имеется пленка из полиэтилена размерами: в высоту 355 см +/-3 см и в ширину 69 см +/- 1 см. Вторая часть это внутренняя часть сделана из впитывающего усиленного материала (который покрывает всего пациента) с размерами: ширина 100 см +/- 1,5 см и высота 101 см +/- 1 см, операционная зона сделана из экстра впитывающего усиленного материала с впитывающей степенью в 400% ширины материала. Область разреза сделана из клейкой пленки для точной защиты в области введения. Простынь имеет 4 отверстия, 2 отверстия квадратной формы и 2 отверстия круглой формы. Круглые отверстия имеют окружность в 10 см в диаметре и расстояние от левого и правого отверстия составляет 15 см, размер клейкой пленки  приложенный поверх отверстия составляет 20х20 см. Квадратные отверстия также имеют клейкую пленку  поверх отверстия размером 20х20 см, размер окошка для инсерции составляет 10х14 см, расстояние между отверстиями 8 см. Расстояние между верхними квадратными и нижними круглыми отверстиями составляет 52 см. Размер операционной части простыни составляет 101,6 х 100 см. 2шт - Покрытие: защитное на стол - общий размер скатерти - 150х250см. водопоглощающий материал - поглощает воду с коэффициентом поглощения более, чем 300%, водопоглощающая часть представлена длиной 250см и 61см в ширину. 2шт - Салфетки размером: 45х45(см). В ней есть рентгеноконтрастная полоска синего цвета. 1 шт - Простыня одноразовая - простыня, размерами: 100х100см. 4шт - Полотенце - белого цвета, сделано из 100% материала целлюлоза, размер: 32х36см. 100шт - Салфетки 10х10 см. Внутренние слои - 1. Без диэтилгексилфталат, 10 * 10 см . 40 шт - Марлевые впитывающие шарики – стерильные. Размер: 5 см. 1шт - Зажим - Полипропиленовый медицинский зажим. Ширина наконечника составляет 11.4 мм, Длина - 18.6мм. Размер от соединительной части до дистального конца - 67.5мм. Ширина части захвата пальцем составляет 74 мм. Цвет продукта синий. Закруглённый наконечник. 1шт - Прозрачная пленка для фиксации катетеров. 1шт - Покрытие защитное для снимков R35- покрытие представлено из полиэтиленовой пленки толщиной 0.05мм. Покрытие может обладать 2 положениями - расслабленным и растянутым. В расслабленном положении длина внутреннего радиального отверстия составляет 24-28см. В натянутом положении - длина 90 -/+ 2 см. На отверстии внутреннего диаметра имеется резинка, чтобы прикрепить покрытие к монитору. 1шт - Лоток - Глубокий лоток голубого цвета, изготовленный из полипропилена. Общая ширина 25см, длина - 28см, и 5см в высоту.  1шт - Скальпель - Ручка скальпеля: Изготовлена из акрилонитрилбутадиенстирол материала, общая длина - 121.2мм. Ручка скальпеля должна иметь очертание захвата для пальца, чтобы обеспечить лучшую управляемость и манипуляции. Цвет скальпеля синий. Скальпель #11.</t>
  </si>
  <si>
    <t xml:space="preserve">Электроды эндокардиальные  временные для наружных кардиостимуляторов </t>
  </si>
  <si>
    <t>Режим стимуляции VVI, VOO. Максимальный диаметр 5.7 F. Общая длина 130 см. Полезная длина 110 см. Конфигурация дистального конца - изогнутый. Контакт дистальный (катод V) 5.7 F. Площадь 12 мм2. Материал - титан. Эл. сопротивление спирали катода 60 Ом. Контакт проксимальный (анод V) 5.4 F. Площадь 22 мм2. Материал - FeCrNi. Эл. сопротивление спирали анода 60 Ом. Межконтактное расстояние 10 мм. Изолятор 5.4 F. Материал полиэтилен рентгеноконтрастный. Коннектор однополюсные штекеры 2 мм, «-» чёрный, «+»красный, с защитными колпачками. Опции: направитель 0.35 мм. Использование направителя и чёткая рентгеноконтрастность обеспечивают лёгкое проведение и оптимальное позиционирование электрода. Защитные колпачки на штекерах обеспечивают повышенную безопасность от попадания на контакты электрода статического электричества. Водонепроницаемый клапан (для введения направителя) обеспечивает безопасную работу электрода при попадании на него жидкости. Совместим практически со всеми существующими разъёмами наружных ЭКС. Изодиаметрическая форма дистального конца электрода обеспечивает лёгкое удаление при деимплантации.</t>
  </si>
  <si>
    <t>Однокамерный имплантируемый электрокардиостимулятор (ЭКС) МРТ-совместимый</t>
  </si>
  <si>
    <t>Однокамерный имплантируемый электрокардиостимулятор (ЭКС) МРТ-совместимый однокамерный имплантируемый электрокардиостимулятор позволяет проводить пациенту с имплантированной системой МРТ-сканирование 1,5Т и 3 Т, без ограничений по области сканирования (включая область сердца) и продолжительности процедуры МРТ-сканирования, при условии имплантации устройства с МРТ-совместимыми электродами и соблюдении требуемых производителем условий проведения МРТ исследования. 1. Устройство: коннекторы: IS-1; масса: 11,7 г.; объем: 23,6 см3; габариты: 48,1 мм x 44,5 мм x 7,5 мм. Материалы, контактирующие с тканями тела человека: титан, полиуретан, силиконовый каучук.Форма корпуса: физиологическая. Коннектор с цветовой индикацией портов. Полезная емкость батареи устройства – 1,0 А/ч. Расчётный срок службы – 10,8 года при следующих условиях: 100% стимуляции, базовая частота 60 в минуту, длительность импульса 0.4 мс, импеданс электрода 750 Ом, амплитуда стимула 2.0 В; акселерометр ВКЛ; запись ВСЭГ постоянно ВКЛ. Функция беспроводной телеметрии и беспроводной ЭКГ. Наличие функций: автоматическое измерение порога стимуляции и автоматическое изменение параметров стимуляции при изменении порога. Функция частотной адаптации. Наличие двух сенсоров – акселерометра и физиологического сенсора минутной вентиляции. Возможность смешивания данных двух сенсоров для оптимизации частотной адаптации. Функция сглаживания частоты ритма вверх и вниз, независимо программируемая (Rate Smoothing Up/Down). Функция автоматической детекции имплантации. Функция полностью автоматического контрольного осмотра после имплантации (POST). Функция автоматического программирования, основанного на показаниях (IBP).Режимы стимуляции: AAI(R); AAI; VVI(R); VVI; AOO; VOO; OFF.Функция программирования МРТ-режима (MRI Protection Mode).Функция программирования автоматического выхода устройства из МРТ-режима (MRI Tim- out). Параметры стимуляции: Амплитуда стимуляции: Авто или Фикс, 0,1 – 7,5 В.Ширина импульса: 0,1-2,0 мс.Автоматическое измерение амплитуды и подстройка порогов чувствительности. Чувствительность: Авто (AGC) или Фикс, 0,15-1,5 мВ.Полярность стимуляции – моно/биполярная.Максимальная сенсорная частота (MSR) – 50-185/мин.Максимальная частота стимуляции (MPR) – 50-185/мин.Звуковые предупреждающие сигналы: при нарушении целостности электрода/ устройства (при превышении пределов импеданса электрода), при достижении рекомендованного времени замены батареи.Функция трендов диагностики - обзор состояния имплантированной системы и пациента за предшествующие 12 месяцев, с графиками, которые отображают долгосрочные клинические тенденции в состоянии пациента и работе устройства и электродов, такие как частота возникновения аритмий, частота сердечных сокращений, двигательная активность пациента. Алгоритм для распознавания электромагнитного шума на электродах. Алгоритм для подачи тревожного сигнала при повреждении электрода.Функция переключения полярности электродов (Safety Switch).2. Предсердный/желудочковый электрод: МРТ-совместимый до 3Т, коннектор IS-1 Вi; фиксация – активная, наличие стероида, стандартные длины 45-59 см, Расстояние от кончика до кольца не более 11 мм, диаметр корпуса электрода менее 2 мм. Интродьюсер разрывной чрескожный, 1 шт, размеры - 7 Fr.</t>
  </si>
  <si>
    <t>Двухкамерный имплантируемый электрокардиостимулятор (ЭКС) с увеличенным сроком службы, МРТ-совместимый</t>
  </si>
  <si>
    <t>Двухкамерный имплантируемый кардиовертер-дефибриллятор (ИКД) МРТ-совместимый</t>
  </si>
  <si>
    <t>Трехкамерное устройство для сердечной ресинхронизирующей терапии с функцией кардиоверсии-дефибрилляции (СРТ-ИКД) МРТ-совместимый кардиовертер-дефибриллятор</t>
  </si>
  <si>
    <t xml:space="preserve">Трехкамерное устройство для сердечной ресинхронизирующей терапии с функцией кардиоверсии-дефибрилляции (СРТ-ИКД)МРТ-совместимый кардиовертер-дефибриллятор для сердечной ресинхронизирующей терапии позволяет проводить пациенту с имплантированной системой МРТ-сканирование до 3 Т, без ограничений по области (включая область сердца) и продолжительности МРТ-сканирования, при условии имплантации устройства с МРТ-совместимыми электродами и соблюдении требуемых производителем условий проведения МРТ исследования.1. Устройство: коннекторы: IS-1, IS-4, DF-4; масса: 73,8 г.; объем: 32,5 см3; Габариты: 82 мм x 54 мм x 9,9 мм;Материалы, контактирующие с тканями тела человека: Титан, полиуретан, силиконовый каучукФорма корпуса: Физиологическая, тонкопрофильная, менее 1 см толщиной.Батарея увеличенной емкости с технологией , обеспечивающая срок службы более 13 лет. Полезная емкость батареи устройства – 1,9 А/ч. Расчётный срок службы – 11,9 лет при  следующих условиях: Режим стимуляции DDDR,  100% бивентрикулярная  стимуляция, 15% стимуляция предсердий, базовая частота 70 в минуту, длительность предсердного, право- и левожелудочкового  импульсов  0.4 мс, импеданс электродов  700 Ом, амплитуда  стимула ПП/ПЖ =  2.0 В,   ЛЖ = 3.0 В; акселерометр Вкл; два заряда конденсатора до максимальной энергии в год; запись 3-х канальной  ВПЭГ с Onset постоянно Вкл.Функция беспроводной телеметрии и беспроводной ЭКГ.Наличие функций: автоматическое измерение порогов стимуляции и автоматическое изменение параметров стимуляции при изменении порогов во всех 3-х камерах;Функция частотной адаптации.Наличие двух сенсоров – акселерометра и физиологического сенсора минутной вентиляции/респираторного сенсора.Функция адаптации интервала АВ к частоте сердечных сокращений.Функция ответа на проведение ФП/ПТ на желудочки (ATR).Функция ответа на трепетание предсердий (AFR).Функция стабилизации частоты сокращения желудочков.Функция сглаживания частоты ритма вверх и вниз, независимо программируемая.Автоматический тест Vector Guide.Расширенный набор алгоритмов диагностики и мониторинга сердечной недостаточности Heart Failure Sensor Suite.Функция диагностики и мониторинга ночного апноэ AP Scan.Функция анализа вариабельности сердечного ритма (SDANN и HRV Footprint).Максимальная запрограммированная энергия шока 41 Дж. Максимальная доставляемая энергия шока 35 Дж.Максимальная накапливаемая энергия шока 41 Дж.Стандартное время заряда конденсатора до максимальной энергии (41 Дж) в начале службы 8,4 сек.Максимальное количество шоков на эпизод – 8. Режимы стимуляции: DDD(R); DDD; DDI(R); DDI; VDD (R); VDD; AAI(R); AAI; VVI(R); VVI; DOO; AOO; VOO; OFF.Параметры стимуляции. Амплитуда стимуляции ПП, ПЖ, ЛЖ: 0,1 – 7,5 В.Ширина импульса: 0,1-2,0 мс.Автоматическое измерение амплитуды и подстройка порогов чувствительности по ПП, ПЖ и ЛЖ.Чувствительность ПП, ЛЖ и ПЖ: 0.15-1.5 мВ.Полярность стимуляции ПЖ - интегрированная биполярная.Функция многоточечной стимуляции левого желудочка MultiSite Pacing. Полярность стимуляции ЛЖ -выбор из 17 векторов в 216 комбинациях (для MultiSite Pacing).Параметры стимуляции СРТ: выбор последовательности стимуляция желудочков LVa&gt;LVb&gt;LV; RV&gt;LVa&gt;LVb; LVa&gt;LVb; Off.Межжелудочковая задержка: -100 - 0 - +100 мс.Функция ответа на воспринятое собственное сокращение правого желудочка (BiV Trigger).Функция гистерезиса ритма.Максимальная частота проведения (MTR) – 50-185/мин.Максимальная сенсорная частота (MSR) – 50-185/мин.  Максимальная частота стимуляции (MPR) – 50-185/мин.Звуковые предупреждающие сигналы: во время заряда конденсатора, при нарушении целостности электрода/ устройства (при превышении пределов импеданса электрода, при появлении шума на электроде, при достижении рекомендованного времени замены батареи, при превышении времени набора заряда по достижении окончания срока службы).Автоматический тест предоставляет клинически доступные данные по всем 17 векторам за минуту, что позволяет выбрать оптимальное место для стимуляции, которое максимизирует срок службы устройства. Комплекс алгоритмов для персонализации сердечной ресинхронизирующей терапии. Комплекс алгоритмов диагностики и мониторинга сердечной недостаточности на основе сенсоров Heart Failure Sensor Suite позволяет получить многофакторные физиологические индивидуализированные клинические данные для принятия более обоснованных решений по лечению пациентов с сердечной недостаточностью.Функция трендов диагностики - обзор состояния имплантированной системы и  пациента за предшествующие 12 месяцев, с графиками, которые отображают долгосрочные клинические тенденции в состоянии пациента и работе устройства и электродов, такие как частота возникновения аритмий, частота сердечных сокращений, вариабельность сердечного ритма, двигательная активность пациента, эпизоды терапии (антитахистимуляция, дефибрилляция) с помощью устройства.Параметры обнаружения тахиаритмии:Обнаружение ФП/ТП: мониторинг, частота детекции – 100-300 в мин.Обнаружение ФЖ: интервал детекции – 240-462 мс.Обнаружение быстрой ЖТ: интервал детекции – 273-545 мс.Обнаружение ЖТ: интервал детекции – 300-667 мс.Критерии детекции – частота сердечных сокращений (интервал детекции), регулярность, наличие АВ диссоциации, морфология комплекса QRST, алгоритмы дифференциации желудочковых тахикардий от наджелудочковых – стабильность и внезапность начала.Антитахикардитическая стимуляция – автоматическое переключение АТС до набора заряда конденсатором (Quick Convert ATP). Тип терапии – Burst; Ramp; Scan; Ramp/Scan; Off.Число импульсов: 1-30.Интервал R-S1 =(%RR): 50-97%, шаг 3%. Минимальный интервал АТС V-V 120-400 мс.Технология для сокращения количества необоснованных шоков AcuShock. Алгоритмы RhythmID и RhythmMatch для дифференциации ФЖ / ЖТ / НЖТ.Алгоритм для распознавания электромагнитного шума на электродах.Алгоритм для подачи тревожного сигнала при повреждении электрода.Технология батареи  с увеличенной емкостью увеличивает срок службы и возможности использования функций и алгоритмов устройства: расчетный срок службы при активной многоточечной стимуляции ЛЖ (MultiSite Pacing ON) составляет 13,3 года.¶2. Дефибриллирующий электрод: МРТ совместимый до 3Т, коннектор DF-4, фиксация – активная; наличие стероида, стандартная длина электрода 59-64 см, максимальный диаметр электрода 7.3 Fr.3.ЛЖ электрод: коннектор IS-4, квадриполярный; пассивная фиксация; длина электрода 86-95 см.4. Предсердный электрод: МРТ-совместимый до 3Т, коннектор IS-1 Вi; фиксация – активная, наличие стероида, стандартные длины 45-59 см, Расстояние от кончика до кольца не более 11 мм, диаметр корпуса электрода менее 2 мм.5.  Интродьюсер разрывной чрескожный, 3 шт, размеры - 7, 8, 9,5 Fr.6. Система доставки для левожелудочкового электрода, внешняя часть, диаметр 9 Fr; длина 50-59 см, внутренний диаметр 7.8 Fr, наружный диаметр 9.2 Fr, кривизна CS; дилататор; нож для разрезания интродьюсера.7. Система доставки для левожелудочкового электрода, внутренняя часть, диаметр 7 Fr; длина 65-74 см, внутренний диаметр 6.3 Fr, наружный диаметр 7.4 Fr; кривизна 90-130°. 8. Проводник для доставки левожелудочкового электрода c J-образным кончиком и дополнительной дистальной поддержкой - диаметр 0,014 дюйма; длина - 190 см, кривизна – CS-J.¶ Катетер-баллон для венографии - наружный диаметр 6 Fr; длина - 90 см. </t>
  </si>
  <si>
    <t xml:space="preserve">Неуправляемый диагностический катетер серии, стерильный, однократного применения,  размерами 5F с изгибами P (10-полюсный) для коронарного синуса </t>
  </si>
  <si>
    <t>Неизменяемая кривизна электрода Наличие. Диаметр электрода Не более 5 F. Число электродов для регистрации внутрисердечных электрограмм Не менее 10. Длина вводимой части катетера Не менее 60 см, 110 см, 115 см. Длина дистального электрода Не более 1 мм. Типы кривизны  P-CS, F, G. Совместимость с различными ЭФИ системами Соответствие. Расстояние между центрами электродов 2-5-2 мм, 2-8-2 мм. Ширина электрода Не менее 1,3 мм. Толщина стенки дистального электрода Не более 0,1 мм. Возможность одновременной регистрации биполярных и униполярных сигналов Соответствие. Материал электродов Платиново-иридиевый сплав. Материал вводимой части катетера Полиуретан. Доверенность от компании-производителя Наличие. Гарантия производителя Наличие. Стерильность упаковки Наличие. Необходимость однократного использования Соответствие. Русскоязычная инструкция в комплекте поставки Наличие</t>
  </si>
  <si>
    <t>Электрод для пучка Гиса, четырехполюсный электрод с фиксированным изгибом кончика и кривизной A, F, D, диаметр 6 Fr, длина 115 см.</t>
  </si>
  <si>
    <t>Неизменяемая кривизна электрода Наличие. Диаметр электрода Не более 6 F. Число электродов для регистрации внутрисердечных электрограмм Не менее 4 Длина вводимой части катетера Не менее 110 см, 115 см. Длина дистального электрода Не более 1 мм. Типы кривизны  A-Josephson, D-Damato, F-Cournand Совместимость с различными ЭФИ системами Соответствие. Расстояние между центрами электродов 2-5-2 мм, 2 мм, 5 мм, 10мм Ширина электрода Не менее 1,3 мм. Толщина стенки дистального электрода Не более 0,1 мм. Возможность одновременной регистрации биполярный и униполярных сигналов Соответствие. Материал электродов Платиново-иридиевый сплав. Материал вводимой части катетера Полиуретан Доверенность от компании-производителя Наличие. Гарантия производителя Наличие. Стерильность упаковки Наличие Необходимость однократного использования Соответствие. Русскоязычная инструкция в комплекте поставки Наличие</t>
  </si>
  <si>
    <t>Катетер аблационный
: длина
110 см, диаметр 7F, тип
загиба: стандартный,
большой; размер кончика
электрода 8 мм/8F, 10
мм/8F
Неорошаемые</t>
  </si>
  <si>
    <t>Катетер аблационный предназначен для проведения инвазивного электро-физиологического исследования и аблации сердца. Мини-электроды, расположенные на кончике аблационного электрода, обеспечивают информацию в месте аблации. 1. Контроль движения катетера в двух направлениях Наличие. 2. Диаметр катетера, Fr 7. 3. Диаметр кончика катетера, Fr 8. 4. Количество полюсов  4. 5. Длина дистального электрода, мм 8; 10. 6. Расстояние между электродами, мм  2,5. 7. Мини-электроды изолированы от аблационного электрода наличие. 8. Количество мини-электродов, встроенных в дистальный полюс 3. 9. Диаметр мини-электрода, не более, мм 1. 10. Режим работы электрода По температуре. 11. Варианты кривизны. Стандартная (радиус кривизны - 25мм),  или  Большая (радиус кривизны - 33мм)</t>
  </si>
  <si>
    <t>Катетер аблационный
: длина
110 см, диаметр 7,5F, тип
загиба: стандартный,
большой, ассиметричный;
размер кончика электрода
4,5 мм/7F
Орошаемые</t>
  </si>
  <si>
    <t>Катетер аблационный предназначен для проведения инвазивного электро-физиологического исследования и аблации сердца. Мини-электроды, расположенные на кончике аблационного электрода, обеспечивают информацию в месте аблации. 1. Контроль движения катетера в двух направлениях Наличие. 2. Диаметр катетера, Fr 7,5. 3. Диаметр кончика катетера, Fr 7. 4. Количество полюсов  4. 5. Длина дистального электрода, мм 4,5. 6. Расстояние между электродами, мм  2,5. 7. Мини-электроды изолированы от аблационного электрода наличие. 8. Количество мини-электродов, встроенных в дистальный полюс 3. 9. Диаметр мини-электрода, не более, мм 1. 10. Расстояние от кончика катетера до миниэлектродов, мм 1,3. 11. Рабочая длина, см 110. 12. Орошение по открытому контуру Наличие. 13. Количество ирригационных отверстий 6. 14. Двойная камера орошения наличие. 15. Режим работы электрода По мощности. 16. Варианты кривизны. Стандартная (радиус кривизны - 25мм), или  Большая (радиус кривизны - 33мм), или Ассиметричная (радиус кривизны – 17 мм и 25мм)</t>
  </si>
  <si>
    <t>Интрадьюсер армированный для транссептальной пункции, SR, SL 0</t>
  </si>
  <si>
    <t>Армированный интродьюсер длинной 63, 81 см. Размер 8-8.5 Fr.Обязательно наличие атравматичного кончика катетера. Максимальный размер проводника .032 дюйм. Тип изгиба SL0, SL1, SL2, SL3, SL4, SR0, SR1, SR2. Комплект поставки: армированный интродьюсер с гемостатическим клапаном и боковым портом, дилятатор, проводник длинной 180 см.</t>
  </si>
  <si>
    <t>Игла для транссептальной пункции, BRK 1</t>
  </si>
  <si>
    <t>Игла для транссептальной пункции однократного применения длиной 71, 89, 98 см, размер 18 ga. взрослый, угол среза 50 градусов, маркер на чехле иглы для определения направления изгиба, проксимальный размер стилета 0.7 мм, дистальный размер стилета 0.35 мм. Изгиб BRK, BRK1, BRK2.  Комплект поставки: транссептальная игла из нержавеющей стали и стилет.</t>
  </si>
  <si>
    <t>Поверхностные электроды  для системы сердечного картирования Ensite Velocity</t>
  </si>
  <si>
    <t>Навигационные патчи для системы сердечного картирования Ensite Velocity большие и малые, каждый комплект содержит 3 пары поверхностных патчей, 10 ЭКГ электродов и 1 референтный электрод. EN0010. Совместим с большинством катетеров а так же системами крио аблации. Возможность навигации одновременно до 128 электродов в режиме реального времени.</t>
  </si>
  <si>
    <t>Возвратный электрод пациента для генератора IBI-1500</t>
  </si>
  <si>
    <t>Возвратный электрод пациента для подключения к абляционному генератору. Провод длинной 150 см. Тип соединения - вилка/розетка. Цвет синий.</t>
  </si>
  <si>
    <t>Иррагационные трубки Cool point</t>
  </si>
  <si>
    <t>Трубки для орошаемых катетеров (Длина ирригационной магистрали более 250 см). Обязательно наличие оптического сенсора пузырьков воздуха встроенного в магистраль, подключение к ирригационному насосу через коннектор Registered Jack (RJ-4).</t>
  </si>
  <si>
    <t>шу</t>
  </si>
  <si>
    <t>защитное покрытие: для проводов для ЭФИ и РЧА исследований</t>
  </si>
  <si>
    <t>Покрытие защитное для эндоскопической камеры одноразовое, размером 15 см на 236 см. Покрытие сделано из полипропилена не менее 40 микрон медицинского класса, прозрачный, антистатический. Само покрытие находится в свернутом состоянии в жестком, пластиковом кольце белого цвета, которое держит форму "рукава". Излишки материала остаются внутри кольца – обеспечивает удобство в работе. На краю покрытия имеется одна клейкая полоска 20 см. Защитное покрытие упакован в герметичный пакет из термоформуемой пленки и газопроницаемой бумаги. Остаток этиленоксида после стерилизации не больше 10ug/m. Метод стерилизации: этиленоксидом.</t>
  </si>
  <si>
    <t>Нить стерильная хирургическая, синтетическая, нерассасывающаяся, монофиламентная, изготовленная из Полипропилена М2 (3/0) 90 см. Нить окрашена. Две иглы. Тип игл: Колющая 1/2 окружности, 17 мм длиной.</t>
  </si>
  <si>
    <t>Нить стерильная хирургическая, синтетическая, нерассасывающаяся, монофиламентная, изготовленная из  изотактического кристаллического стереоизомера полипропилена - синтетического линейного полиолефина. Нить окрашена в контрастный цвет для улучшения визуализации в ране.  Метрический размер 2, условный размер 3/0. Длина нити 90 см. Две иглы. Иглы изготовлены из коррозионностойкого высокопрочного сплава с добавлением хрома, никеля, титана и молибдена, обработана силиконом, что способствует уменьшению трения между иглой и тканями. Материал иглы на 40% более устойчив к необратимой деформации (изгибу), чем иглы из обычной нержавеющей стали, что предотвращает необходимость замены иглы, улучшает контроль над иглой и уменьшает травмирование тканей. Металл иглы создан на базе специфической углеродной микроструктуры, характеризующейся максимальной прочностью, дополняемой явлением технологической "памяти металла".  Иглы имеют конструкцию, увеличивающую надежность их фиксации в иглодержателе за счет насечек в месте захвата. Иглы колющие, 1/2  окружности, 17 мм длиной. Диаметр тела иглы - 0,5588 мм.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пластиковом лотке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 месте крепления к игле нить имеет изгиб с памятью формы, направленный в противоположную сторону от острия иглы, что обеспечивает лучшую визуализацию в операционном поле и препятствует запутыванию нити. Лоток снабжен отклоняющимся пластиковым лепестком, который позволяет позиционировать иглу на нужную глубину в браншах иглодержателя в одно движение</t>
  </si>
  <si>
    <t>Нить стерильная хирургическая, синтетическая, нерассасывающаяся, монофиламентная, изготовленная из Полипропилена М2 (3/0) 90 см. Нить окрашена. Две иглы. Тип игл: Колющая 1/2 окружности, 26 мм длиной.</t>
  </si>
  <si>
    <t xml:space="preserve">Нить стерильная хирургическая, синтетическая, нерассасывающаяся, монофиламентная, изготовленная из  изотактического кристаллического стереоизомера полипропилена - синтетического линейного полиолефина. Нить  окрашена в контрастный  цвет для улучшения визуализации в ране.  Метрический размер 2, условный размер    3/0. Длина нити  90 см. Две иглы. Иглы изготовлены из коррозионностойкого высокопрочного сплава, обработаны силиконом,  что способствует уменьшению трения между иглой и тканями, и облегчает проведение иглы через ткани. Марка стали - 4310. Иглы имеют конструкцию, увеличивающую надежность их фиксации в иглодержателе  за счет насечек в месте захвата.  Иглы колющие, 1/2  окружности, 26 мм длиной. Диаметр тела иглы 0,5588 мм.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пластиковом лотке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 месте крепления к игле нить имеет изгиб с памятью формы, направленный в противоположную сторону от острия иглы, что обеспечивает лучшую визуализацию в операционном поле и препятствует запутыванию нити. Лоток снабжен отклоняющимся пластиковым лепестком, который позволяет позиционировать иглу на нужную глубину в браншах иглодержателя в одно движение. </t>
  </si>
  <si>
    <t>Нить стерильная, хирургическая, синтетическая, нерассасывающаяся, монофиламентная, изготовленная из Полипропилена М 1,5 (4/0) 90 см. Нить окрашена. Две иглы. Тип игл: Колющая 1/2 окружности, 17 мм длиной</t>
  </si>
  <si>
    <t xml:space="preserve">Нить стерильная хирургическая, синтетическая, нерассасывающаяся, монофиламентная, изготовленная из  изотактического кристаллического стереоизомера полипропилена - синтетического линейного полиолефина. Нить  окрашена в контрастный  цвет для улучшения визуализации в ране.  Метрический размер 1,5, условный размер 4/0. Длина нити  90 см. Две иглы. Иглы изготовлены из коррозионностойкого высокопрочного сплава с добавлением хрома, никеля, титана и молибдена, обработана силиконом, что способствует уменьшению трения между иглой и тканями. Материал иглы на 40% более устойчив к необратимой деформации (изгибу), чем иглы из обычной нержавеющей стали, что предотвращает необходимость замены иглы, улучшает контроль над иглой и уменьшает травмирование тканей. Металл иглы создан на базе специфической углеродной микроструктуры, характеризующейся максимальной прочностью, дополняемой явлением технологической "памяти металла".    Иглы имеют конструкцию, увеличивающую надежность их фиксации в иглодержателе  за счет насечек в месте захвата. Иглы колющие, 1/2  окружности, 17 мм длиной. Диаметр тела иглы - 0,4572 мм.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пластиковом лотке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 месте крепления к игле нить имеет изгиб с памятью формы, направленный в противоположную сторону от острия иглы, что обеспечивает лучшую визуализацию в операционном поле и препятствует запутыванию нити. Лоток снабжен отклоняющимся пластиковым лепестком, который позволяет позиционировать иглу на нужную глубину в браншах иглодержателя в одно движение.  </t>
  </si>
  <si>
    <t>Нить стерильная, хирургическая, синтетическая, нерассасывающаяся, монофиламентная, изготовленная из Полипропилена М 1,5 (4/0) 90 см. Нить окрашена. Две иглы. Тип игл: Колющая 1/2 окружности, 26 мм длиной</t>
  </si>
  <si>
    <t xml:space="preserve">Нить стерильная хирургическая, синтетическая, нерассасывающаяся, монофиламентная, изготовленная из  изотактического кристаллического стереоизомера полипропилена - синтетического линейного полиолефина. Нить  окрашена в контрастный  цвет для улучшения визуализации в ране.  Метрический размер 1,5, условный размер 4/0. Длина нити  90 см. Две иглы. Иглы изготовлены из коррозионностойкого высокопрочного сплава с добавлением хрома, никеля, титана и молибдена, обработана силиконом, что способствует уменьшению трения между иглой и тканями. Материал иглы на 40% более устойчив к необратимой деформации (изгибу), чем иглы из обычной нержавеющей стали, что предотвращает необходимость замены иглы, улучшает контроль над иглой и уменьшает травмирование тканей. Металл иглы создан на базе специфической углеродной микроструктуры, характеризующейся максимальной прочностью, дополняемой явлением технологической "памяти металла".  Иглы имеют конструкцию, увеличивающую надежность их фиксации в иглодержателе  за счет насечек в месте захвата.  Иглы колющие, 1/2  окружности, 26 мм длиной. Диаметр тела иглы - 0,5588 мм.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пластиковом лотке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 месте крепления к игле нить имеет изгиб с памятью формы, направленный в противоположную сторону от острия иглы, что обеспечивает лучшую визуализацию в операционном поле и препятствует запутыванию нити. Лоток снабжен отклоняющимся пластиковым лепестком, который позволяет позиционировать иглу на нужную глубину в браншах иглодержателя в одно движение.  </t>
  </si>
  <si>
    <t>Нить стерильная, хирургическая, синтетическая, нерассасывающаяся, монофиламентная, изготовленная из Полипропилена М 1 (5/0) 90 см. Нить окрашена. Две иглы. Тип игл: Колющая 1/2 окружности, 17 мм длиной</t>
  </si>
  <si>
    <t>Нить стерильная хирургическая, синтетическая, нерассасывающаяся, монофиламентная, изготовленная из  изотактического кристаллического стереоизомера полипропилена - синтетического линейного полиолефина. Нить  окрашена в контрастный  цвет для улучшения визуализации в ране.  Метрический размер 1, условный размер   5/0. Длина нити  90 см. Две иглы. Иглы изготовлены из коррозионностойкого высокопрочного сплава с добавлением хрома, никеля, титана и молибдена, обработана силиконом, что способствует уменьшению трения между иглой и тканями. Материал иглы на 40% более устойчив к необратимой деформации (изгибу), чем иглы из обычной нержавеющей стали, что предотвращает необходимость замены иглы, улучшает контроль над иглой и уменьшает травмирование тканей. Металл иглы создан на базе специфической углеродной микроструктуры, характеризующейся максимальной прочностью, дополняемой явлением технологической "памяти металла".  Тело иглы имеет квадратную форму для придания большей устойчивости в иглодержателе.  Иглы имеют конструкцию, увеличивающую надежность их фиксации в иглодержателе  за счет насечек в месте захвата. Иглы колющие, 1/2  окружности, 17 мм длиной. Диаметр тела иглы - 0,4064 мм.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пластиковом лотке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 месте крепления к игле нить имеет изгиб с памятью формы, направленный в противоположную сторону от острия иглы, что обеспечивает лучшую визуализацию в операционном поле и препятствует запутыванию нити. Лоток снабжен отклоняющимся пластиковым лепестком, который позволяет позиционировать иглу на нужную глубину в браншах иглодержателя в одно движение.</t>
  </si>
  <si>
    <t>Нить стерильная, хирургическая, синтетическая, нерассасывающаяся, монофиламентная, изготовленная из Полипропилена М 0,7 (6/0) 75 см. Нить окрашена. Две иглы. Тип игл: Колющая 1/2 окружности, 13 мм длиной</t>
  </si>
  <si>
    <t xml:space="preserve">Нить стерильная хирургическая, синтетическая, нерассасывающаяся, монофиламентная, изготовленная из  изотактического кристаллического стереоизомера полипропилена - синтетического линейного полиолефина. Нить  окрашена в контрастный  цвет для улучшения визуализации в ране.  Метрический размер 0,7, условный размер   6/0. Длина нити 75 см. Две иглы. Иглы изготовлены из коррозионностойкого высокопрочного сплава с добавлением хрома, никеля, титана и молибдена, обработана силиконом, что способствует уменьшению трения между иглой и тканями. Материал иглы на 40% более устойчив к необратимой деформации (изгибу), чем иглы из обычной нержавеющей стали, что предотвращает необходимость замены иглы, улучшает контроль над иглой и уменьшает травмирование тканей. Металл иглы создан на базе специфической углеродной микроструктуры, характеризующейся максимальной прочностью, дополняемой явлением технологической "памяти металла".  Тело иглы имеет квадратную форму для придания большей устойчивости в иглодержателе.  Иглы имеют конструкцию, увеличивающую надежность их фиксации в иглодержателе  за счет насечек в месте захвата. Иглы колющие, 1/2  окружности, 13 мм длиной.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пластиковом лотке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 месте крепления к игле нить имеет изгиб с памятью формы, направленный в противоположную сторону от острия иглы, что обеспечивает лучшую визуализацию в операционном поле и препятствует запутыванию нити. Лоток снабжен отклоняющимся пластиковым лепестком, который позволяет позиционировать иглу на нужную глубину в браншах иглодержателя в одно движение.  </t>
  </si>
  <si>
    <t>Нить стерильная, хирургическая, синтетическая, нерассасывающаяся, монофиламентная, изготовленная из Полипропилена М 0,5 (7/0) 60 см. Нить окрашена. Две иглы. Тип игл: Колющая 3/8 окружности, 8 мм длиной</t>
  </si>
  <si>
    <t xml:space="preserve">Нить стерильная хирургическая, синтетическая, нерассасывающаяся, монофиламентная, изготовленная из  изотактического кристаллического стереоизомера полипропилена - синтетического линейного полиолефина. Нить  окрашена в контрастный  цвет для улучшения визуализации в ране. Метрический размер 0,5, условный размер 7/0. Длина нити  60 см. Две иглы. Иглы изготовлены из коррозионностойкого высокопрочного сплава тугоплавких металлов (вольфрама и рения), предел прочности на разрыв составляет  3300 МПа, имеет увеличенный ресурс проколов за счет специальной обработки поверхности двойным слоем силикона, что способствует уменьшению трения между иглой и тканями, и облегчает проведение иглы через плотные кальцинированные стенки сосудов.  Иглы не бликуют, имеют матово-серый цвет для улучшения визуализации в операционном поле, не магнитятся для облегчения позиционирования иглы в иглодержателе. Иглы имеют конструкцию, увеличивающую надежность их фиксации в иглодержателе  и фиксации под различными углами в иглодержателе за счет  скругленных углов корпуса.  Иглы имеют конструкцию, увеличивающую надежность их фиксации в иглодержателе  за счет насечек в месте захвата. Иглы колющие,  3/8  окружности, 8 мм длиной. Диаметр тела иглы 0,2032 мм. Колющий кончик игл имеет угол сужения 45 градусов для обеспечения большей прочности и остроты иглы.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пластиковом лотке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 месте крепления к игле нить имеет изгиб с памятью формы, направленный в противоположную сторону от острия иглы, что обеспечивает лучшую визуализацию в операционном поле и препятствует запутыванию нити. Лоток снабжен отклоняющимся пластиковым лепестком, который позволяет позиционировать иглу на нужную глубину в браншах иглодержателя в одно движение. </t>
  </si>
  <si>
    <t>Нить стерильная, хирургическая, синтетическая, нерассасывающаяся, монофиламентная, изготовленная из Полипропилена М 0,4 (8/0) 60 см. Нить окрашена. Две иглы. Тип игл: Колющая 3/8 окружности, 8 мм длиной</t>
  </si>
  <si>
    <t xml:space="preserve">Нить стерильная хирургическая, синтетическая, нерассасывающаяся, монофиламентная, изготовленная из  изотактического кристаллического стереоизомера полипропилена - синтетического линейного полиолефина. Нить  окрашена в контрастный  цвет для улучшения визуализации в ране. Метрический размер 0,4, условный размер 8/0. Длина нити  60 см. Две иглы. Иглы изготовлены из коррозионностойкого высокопрочного сплава тугоплавких металлов (вольфрама и рения), предел прочности на разрыв составляет  3300 МПа, имеет увеличенный ресурс проколов за счет специальной обработки поверхности двойным слоем силикона, что способствует уменьшению трения между иглой и тканями, и облегчает проведение иглы через плотные кальцинированные стенки сосудов. Иглы не бликуют, имеют матово-серый цвет для улучшения визуализации в операционном поле, не магнитятся для облегчения позиционирования иглы в иглодержателе. Иглы имеют конструкцию, увеличивающую надежность их фиксации в иглодержателе  и фиксации под различными углами в иглодержателе за счет  скругленных углов корпуса. Иглы имеют конструкцию, увеличивающую надежность их фиксации в иглодержателе  за счет насечек в месте захвата. Иглы колющие,  3/8  окружности, 8 мм длиной. Диаметр тела иглы 0,2032 мм. Колющий кончик игл имеет угол сужения 45 градусов для обеспечения большей прочности и остроты иглы.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укладки нити на внутреннем вкладыше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t>
  </si>
  <si>
    <t>шовный хирургический материал  М3 (2/0)10 отрезков по 75 см (5 белых 5 зеленых) с прокладками  (6 х 3 х 1.5 мм) две иглы V-5</t>
  </si>
  <si>
    <t xml:space="preserve">Нить стерильная хирургическая, синтетическая, нерассасывающаяся, полифиламентная, изготовленная из полиэтилентерефталата (полиэстер) с покрытием из полибутилата, что обеспечивает снижение трения при проведении через плотные ткани. Нить  окрашена в контрастный цвет  для улучшения визуализации в ране.  Метрический размер 3, условный размер 2/0. Длина нити 75 см. Количество отрезков нити в стерильном внутреннем вкладыше - 10. Каждый отрезок атравматически соединен с двумя иглами. Иглы изготовлены из коррозионностойкого высокопрочного сплава, обработаны силиконом, что способствует уменьшению трения между иглой и тканями, и облегчает проведение иглы через ткани. Марка стали - 4310. Иглы имеют конструкцию, увеличивающую надежность их фиксации в иглодержателе  за счет насечек в месте захвата.  Иглы колющие с режущим кончиком острия (1/32 от длины корпуса иглы) для облегчения проведения игл сквозь плотные фиброзные участки ткани, 1/2  окружности, 17 мм длиной. Диаметр тела иглы 0,6604 мм. Нить снабжена прокладками из PTFE прямоугольной формы размером 6х3х1,5 мм для предупреждения прорезывания нити при ее затягивании.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Каждая нить уложена по овалу в индивидуальный карман. Иглы и прокладки зафиксированы в полимерном держателе для удобства извлечения и предотвращения запутывания нити. На обратной стороне внутреннего вкладыша имеются 2 клейких слоя, позволяющие зафиксировать его на стерильном столе. </t>
  </si>
  <si>
    <t>шовный хирургический М3 (2/0) 10 отрезков по 75 см (5 белых 5 зеленых) с прокладками две иглы таперкат V-7</t>
  </si>
  <si>
    <t xml:space="preserve">Нить стерильная хирургическая, синтетическая, нерассасывающаяся, полифиламентная, изготовленная из полиэтилентерефталата (полиэстер) с покрытием из полибутилата, что обеспечивает снижение трения при проведении через плотные ткани. Нить  окрашена в контрастный цвет  для улучшения визуализации в ране.  Метрический размер 3, условный размер 2/0. Длина нити 75 см. Количество отрезков нити в стерильном внутреннем вкладыше - 10 (5 окрашенных, 5 неокрашенных). Каждый отрезок атравматически соединен с двумя иглами. Иглы изготовлены из коррозионностойкого высокопрочного сплава, обработаны силиконом, что способствует уменьшению трения между иглой и тканями, и облегчает проведение иглы через ткани. Марка стали - 4310. Иглы имеют конструкцию, увеличивающую надежность их фиксации в иглодержателе  за счет насечек в месте захвата.  Иглы колющие с режущим кончиком острия (1/32 от длины корпуса иглы) для облегчения проведения игл сквозь плотные фиброзные участки ткани, 1/2  окружности, 26 мм длиной. Диаметр тела иглы 0,6604 мм. Нить снабжена прокладками из PTFE прямоугольной формы размером 6х3х1,5 мм для предупреждения прорезывания нити при ее затягивании.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Каждая нить уложена по овалу в индивидуальный карман. Иглы и прокладки зафиксированы в полимерном держателе для удобства извлечения и предотвращения запутывания нити. На обратной стороне внутреннего вкладыша имеются 2 клейких слоя, позволяющие зафиксировать его на стерильном столе. </t>
  </si>
  <si>
    <t>Нить нерассасывающаяся, стальная, хирургическая, стерильная,  монофиламентная, должная быть выполнена из хирургической стали. Хирургической стали М 9(7) 45 см. Нить неокрашена. Количество отрезков нити в стерильном внутреннем вкладыше-4. Каждый отрезок атравматически соединен с иглой. Тип иглы: Обратно-режущая 1/2 окружности, 48 мм длиной</t>
  </si>
  <si>
    <t xml:space="preserve">Нить нерассасывающаяся стальная хирургическая стерильная, монофиламентная, выполнена из хирургической стали.  Метрический размер 9, условный размер 7. Длина нити 45 см. Количество отрезков нити в стерильном внутреннем вкладыше - 4. Каждый отрезок атравматически соединен с иглой. Игла изготовлена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ткани. Марка стали - 420. Игла  имеет конструкцию, увеличивающую надежность ее фиксации в иглодержателе  за счет насечек в месте захвата. Игла обратно-режущая, усиленная, 1/2  окружности, 48 мм длиной. Диаметр тела иглы 1,5494 мм. Игла свободно вращается вокруг своей оси для удобства манипуляций.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Внутренний вкладыш представляет собой прямую упаковку из картона, содержащую 4 прямых стерильных отрезка стальной хирургической проволоки. Каждый отрезок атравматически соединен с иглой. </t>
  </si>
  <si>
    <t>Нить стерильная, хирургическая, синтетическая, рассасывающаяся, плетеная изготовленная из Полиглактика 910 с покрытием М 3,5(0) 90 см. Нить окрашена. Игла колющая 1/2 окружности, 40 мм длиной</t>
  </si>
  <si>
    <t>Нить стерильная хирургическая, синтетическая, рассасывающаяся, плетеная, изготовленная из сополимера на основе полиглактина 910 (гликолид 90%, лактид 10%), с покрытием, облегчающим проведение нити через ткани (из сополимера гликолида, лактида и стеарата кальция). Используемые материалы не имеют антигенной активности и апирогенны. Нить  окрашена в контрастный цвет для улучшения визуализации в ране.Нить сохраняет 75% прочности на разрыв IN VIVO через 2 недели, 50% через 3 недели, 25% через 4 недели, срок полного рассасывания 56-70 дней.  Метрический размер 3,5, условный размер 0. Длина нити  90 см. Игла изготовлена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ткани. Марка стали - 420. Игла  имеет конструкцию, увеличивающую надежность ее фиксации в иглодержателе  за счет насечек в месте захвата. Игла колющая, усиленная, 1/2  окружности, 40 мм длиной. Диаметр тела иглы 1,016 мм.  Стерильный внутренний вкладыш с шовным материалом упакован в индивидуальную одинарную упаковку из фольги, которая не имеет дополнительного полимерно-бумажного (транспортировочного) пакета. Данная упаковка обеспечивает доступ к внутреннему вкладышу в одно движение для минимизации временных затрат на манипуляции с нитью. Маркировка одинарной упаковки из фольги содержит наименование шовного материала, его состав; товарный знак,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длину иглы, обозначение типа иглы, кривизны иглы, количества игл; информацию о сроке годности, номере партии (серии), изображение иглы в натуральную величину, указание о стерильности с указанием метода стерилизации, указание об однократном применении.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и фиксации нити за счет картонных держателей на внутреннем вкладыше обеспечивает прямолинейность нити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Внутренний вкладыш снабжен отклоняющимся лепестком, который позволяет позиционировать иглу в месте ее фиксации на нужную глубину в браншах иглодержателя в одно движение. Срок годности не менее 5 лет.</t>
  </si>
  <si>
    <t>Нить стерильная, хирургическая, синтетическая, рассасывающаяся, плетеная изготовленная из Полиглактика 910 с покрытием М 3(2/0) 75 см. Нить окрашена. 1/2 окружности, 26 мм длиной</t>
  </si>
  <si>
    <t xml:space="preserve">Нить стерильная хирургическая, синтетическая, рассасывающаяся, плетеная, изготовленная из сополимера на основе полиглактина 910 (гликолид 90%, лактид 10%), с покрытием, облегчающим проведение нити через ткани (из сополимера гликолида, лактида и стеарата кальция). Используемые материалы не имеют антигенной активности и апирогенны. Нить  окрашена в контрастный цвет для улучшения визуализации в ране. Нить сохраняет 75% прочности на разрыв IN VIVO через 2 недели, 50% через 3 недели, 25% через 4 недели, срок полного рассасывания 56-70 дней.  Метрический размер 3, условный размер  2/0. Длина нити  75 см. Игла изготовлена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ткани. Марка стали - 4310. Игла  имеет конструкцию, увеличивающую надежность ее фиксации в иглодержателе  за счет насечек в месте захвата. Игла колющая, кончик иглы уплощен для лучшего разделения тканей, 1/2  окружности, 26 мм длиной. Диаметр тела иглы 0,6604 мм. Стерильный внутренний вкладыш с шовным материалом упакован в индивидуальную одинарную упаковку из фольги, которая не имеет дополнительного полимерно-бумажного (транспортировочного) пакета. Данная упаковка обеспечивает доступ к внутреннему вкладышу в одно движение для минимизации временных затрат на манипуляции с нитью. Маркировка одинарной упаковки из фольги содержит наименование шовного материала, его состав; товарный знак,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длину иглы, обозначение типа иглы, кривизны иглы, количества игл; информацию о сроке годности, номере партии (серии), изображение иглы в натуральную величину, указание о стерильности с указанием метода стерилизации, указание об однократном применении.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и фиксации нити за счет картонных держателей на внутреннем вкладыше обеспечивает прямолинейность нити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Внутренний вкладыш снабжен отклоняющимся лепестком, который позволяет позиционировать иглу в месте ее фиксации на нужную глубину в браншах иглодержателя в одно движение.  Срок годности не менее 5 лет
</t>
  </si>
  <si>
    <t>Лавсан 0/0, без игл, 10 м</t>
  </si>
  <si>
    <t>шовный материал плетеный 0, без игл, 10 м. полиэтилентерефталат (полиэфир, лавсан) Цвет: зеленый, белый. Реакция тканей: минимальная. Преимущества: Нить прочна, гибка, удобна в манипуляциях, надежно держит узел. Показания: Широкая область применения для аппроксимации тканей и наложения лигатур. Противопоказания: Не рекомендована для использования при операциях на органах мочевыделительной и желчевыделительной системы (риск камнеобразования), а также в бактериально-контаминированных тканях.Особенности: Нить обладает фитильностью, капиллярностью и «пилящим» эффектом при прохождении через ткани. Однократного применения, стерильная.</t>
  </si>
  <si>
    <t>Лавсан 2/0, без игл, 10 м</t>
  </si>
  <si>
    <t>шовный материал плетеный 2/0, без игл, 10 м. полиэтилентерефталат (полиэфир, лавсан) Цвет: зеленый, белый. Реакция тканей: минимальная. Преимущества: Нить прочна, гибка, удобна в манипуляциях, надежно держит узел. Показания: Широкая область применения для аппроксимации тканей и наложения лигатур. Противопоказания: Не рекомендована для использования при операциях на органах мочевыделительной и желчевыделительной системы (риск камнеобразования), а также в бактериально-контаминированных тканях.Особенности: Нить обладает фитильностью, капиллярностью и «пилящим» эффектом при прохождении через ткани. Однократного применения, стерильная.</t>
  </si>
  <si>
    <t>Лавсан 3/0, без игл, 10 м</t>
  </si>
  <si>
    <t>шовный материал плетеный 3/0, без игл, 10 м. полиэтилентерефталат (полиэфир, лавсан) Цвет: зеленый, белый. Реакция тканей: минимальная. Преимущества: Нить прочна, гибка, удобна в манипуляциях, надежно держит узел. Показания: Широкая область применения для аппроксимации тканей и наложения лигатур. Противопоказания: Не рекомендована для использования при операциях на органах мочевыделительной и желчевыделительной системы (риск камнеобразования), а также в бактериально-контаминированных тканях.Особенности: Нить обладает фитильностью, капиллярностью и «пилящим» эффектом при прохождении через ткани. Однократного применения, стерильная.</t>
  </si>
  <si>
    <t>Электрод для временной кардиостимуляции M3 (2/0) 60см иглы: прямая режущая и колющая 90 мм и 26 мм</t>
  </si>
  <si>
    <t xml:space="preserve">Электрод для временной кардиостимуляции M3 (2/0), 60 см. Две иглы из  коррозионностойкого высокопрочного сплава: 1) прямая режущая, длиной 90 мм и 2) колющая игла, 1/2 окружности, длиной 26 мм. Колющая игла имеет конструкцию, увеличивающую надежность ее фиксации в иглодержателе за счет продольных насечек на корпусе. Марка стали - 420. Индивидуальная одинарная стерильная упаковка, защищающая содержимое от влаги. Упаковка (индивидуальная и групповая) содержит полную информацию о наименовании изделия, составе и параметрах для контроля за содержимым после извлечения из индивидуальной упаковки и размещения на стерильном столе. </t>
  </si>
  <si>
    <t>Возвратные электроды</t>
  </si>
  <si>
    <t>Электрод пациента возвратный (двухсекционный) для аппарата Форстриад. Рассеивающий Rem-электрод с гидрогелем для взрослых. Электрод пациента возвратный (двухсекционный) для аппарата Форстриад</t>
  </si>
  <si>
    <t>Перфоратор корня аорты (выкусыватель)  (Панч)</t>
  </si>
  <si>
    <t>Для получения отверстий в стенке аорты для проксимального анастомоза, острые режущие кромки для получения ровных краев отверстия, конический наконечник для легкого введения, два варианта длины ручки (стандарт и удлиненная). Размеры: 2,50 - 6,0 мм</t>
  </si>
  <si>
    <t xml:space="preserve">Набор турникетов </t>
  </si>
  <si>
    <t>Турникетные наборы содержат турникетные трубки бронзового цвета, различной длины. Проволочный проводник включен в наборы. Длина турникетов 17.8 см. (2 красных, 2 голубых, 2 прозрачных, 2 большого наружного диаметра, прозрачных, 1 проводник)</t>
  </si>
  <si>
    <t>Канюля двухступенчатая венозная с гибкой линией с армированным проксимальным и
дистальным концом без соединителя/с соединителем
размерами: 32/40 Fr, 34/46 Fr, 36/46 Fr; 36/51 Fr,</t>
  </si>
  <si>
    <t xml:space="preserve">Двухэтапная венозная канюля для применения в венозном оттоке через правое предсердие и нижнюю полую вену одновременно во время операции в условиях искусственного кровообращения до шести часов или менее.  Отдельная конструкция, Открытый и гибкий наконечник, Легко устанавливается, Обтуратор, маркер глубины ввода. Варианты исполнения: СТАНДАРТНОЕ ТЕЛОСЛОЖЕНИЕ, ПЛОСКОЕ ТЕЛОСЛОЖЕНИЕ, размерами 32/40 Fr, 34/46 Fr, 36/46 Fr; 36/51 Fr. </t>
  </si>
  <si>
    <t>Канюля артериальная, с армированным
прямым или изогнутым наконечником,  размером: 20 Fr, 22 Fr, 24 Fr;</t>
  </si>
  <si>
    <t>Артериальная канюля предназначена для перфузии восходящей аорты во время искусственного кровообращения. Устойчивая к излому армированная трубка. Удобное положение наконечника благодаря указывающему маркеру. Гладкий пластмассовый наконечник размерами 20, 22, 24 Фр. Варианты исполнения: армированный, изогнутый наконечник с выступом; Армированный, прямой наконечник с кольцом; Длина 24, 25, 33 см. Размеры по заявке заказчика.</t>
  </si>
  <si>
    <t>Канюля дуги аорты с дренажной линией
размером: 6 Fr, 7 Fr, 9 Fr;</t>
  </si>
  <si>
    <t xml:space="preserve">Антеградная канюля корни аорты для использования во время искусственного кровообращения для антеградного ввода кардиоплегического раствора и дренирования сердца. Канюля также может быть применена при аспирации воздуха из аорты в конце кардиохирургической процедуры. Длина 150 мм. Размерами 6,0; 7,0; 9,0 фр. Размеры по заявке заказчика. </t>
  </si>
  <si>
    <t>Катетер дренажный ПВХ с закрытым прямым
наконечником с пластиковым тонким зондом
размером: 17 Fr, 18 Fr, 20 Fr;</t>
  </si>
  <si>
    <t>Дренажные катетеры – медицинские изделия для дренирования сердца во время катетеризации в условиях искусственного кровообращения. Дренажный катетер применяется в качестве отсасывающего катетера для оказания помощи в полной откачки крови из сердца. С проволочным направителем,  Мягкая и гибкая ПВХ трубка, Мягкий наконечник. Длина 34-35 см, Перфорация наконечника - 6,5 см, размерами 17, 18, 20 Fr. Размеры по заявке заказчика</t>
  </si>
  <si>
    <t xml:space="preserve">Мешок для забора и хранения крови: сдвоенный объемами 450/300 мл, 450/450 мл, 350/300 мл с антикоагулянтом </t>
  </si>
  <si>
    <t xml:space="preserve">Основной мешок 450 или 350мл из медицинского ПВХ; Дополнительный мешок объемом 300 мл и 450 мл с антикоагулянтом; Соединительные трубки ПВХ; Заглушки ПВХ; Игла 16G в защитном колпачке; Пластиковый держатель с иглой для вакуумных пробирок; Мешочек для забора первичной крови из медицинского ПВХ. </t>
  </si>
  <si>
    <t>Канюля для перфузии устьев с 45° наконечником / с 90° наконечником размером:
10 Fr, 12 Fr, 14 Fr.</t>
  </si>
  <si>
    <t>Канюля для перфузии устьев применяется при вводе кардиоплегического раствора непосредственно в коронарную артерию во время операции в условиях искусственного кровообращения. Корзинчатый наконечник, Различная конфигурация, Мягкий штифт из нержавеющей стали. Длина 21 см, с углом наклона 45/90 градусов, размерами 9.00 ; 12,0; 14,0 фр. Размеры по заявке заказчика</t>
  </si>
  <si>
    <t xml:space="preserve">Стабилизатор тканей миокарда </t>
  </si>
  <si>
    <t>стабилизатор тканей миокарда. Возможность регулировать изгиб ножек стабилизатора по кривизне контура сердца.  Уникальный механизм для раздвигания тканей облегчает доступ к месту анастомоза. Уникальная подвижность тела стабилизатора наряду с жесткостью фиксации, позволяет расположить его без помех для деятельности хирурга.Низкопрофильная конструкция лапок с присосками и тела стабилизатора обеспечивают максимальную визуализацию операционного поля. Используемый в конструкции принцип истинно вакуумной стабилизации тканей, позволяет обеспечить доступ к любому сосуду на любой поверхности сердца. Прозрачные, низкопрофильные лапки присосок улучшают видимость в месте анастомоза, а их гибкость обеспечивает надежность фиксации в любом месте поверхности сердца. Стабилизатор можно закрепить на любом стернальном ранорасширителе. Прибор разового использования.</t>
  </si>
  <si>
    <t>держатель верхушки сердца  с принадлежностями"</t>
  </si>
  <si>
    <t xml:space="preserve">держатель верхушки сердца с принадлежностями". Держатель верхушки сердца обеспечивает надлежащую фиксацию работающего сердца из небольшого разреза, предоставляя удобный подход к коронарным артериям через торакотомический доступ. Съемная присоска облегчает введение держателя, а жесткая рабочая шахта обеспечивает поступление ваккума к блоку присосок, исключая необходимость в отдельном канале для ваккума. Предоставляет визуальный контроль при наложении анастомоза на коронарных артериях. Облегчает доступ к операционному полю за счет удобного введения шахты. Встроенный канал для создания вакуума. </t>
  </si>
  <si>
    <t xml:space="preserve">Мембранный оксигенатор (взрослый) </t>
  </si>
  <si>
    <t>Оксигенатор с мембраной из микропористого полого волокна со встроенными теплообменником и воздушным фильтром. Оксигенатор имеет покрытие - фосфорилхолин. Изделия с покрытием из фосфорилхолина используются, когда требуется магистраль крови с покрытием. Покрытие из фосфорилхолина улучшает совместимость изделия с кровью посредством уменьшения адгезии тромбоцитов к поверхностям с покрытием. Кровоток: 2,0-8,0 л/мин. Минимальная скорость потока крови (на макс. время до 2 часов) -  0,5 л/мин. Комбинированный поток крови 8 л/мин. Динамический объем заполнения: 445 мл. Статистический объем заполнения (среднее значение «оксигенирующий модуль + теплообменник»): 219 мл. Остаточный объем крови (среднее значение «оксигенирующий модуль + теплообменник»): 127 мл. Секция мембраны: Тип материала: Микропористый полипропилен. Площадь поверхности: 1,75 м2. Тип материала корпуса – Поликарбонат. Секция теплообменника: Тип материала корпуса – Полиуретан. Площадь поверхности – 0,4 м2. Венозный резервуар: Максимальный объем венозного резервуара – 4500 мл. Максимальный рабочий объем – 4000 мл. Минимальный рабочий объем – 150 мл. Материал венозного фильтра: Полиэфир экранного типа, размер пор 41 μм. Биосовместимое покрытие: Фосфорилхолин. Противопенное тело: Полиуретановая губка. Противопенное вещество: Противопенное средство на основе силикона. Средства фильтрации: 41 μм полиэстерный внешний экран +120 μм, внутренняя полиэстерная сетка. Секция кардиотомного резервуара: Противопенное тело: Полиуретановая губка. Противопенное вещество: Противопенное средство на основе силикона. Средства фильтрации: 41 μм полиэстерный экран. Жесткий венозный резервуар представляет собой жесткий венозный резервуар со встроенным кардиотомным фильтром и возможностью секвестрации активированной крови всасывания с последующей ее обработкой при помощи оборудования для аутотрансфузии. Жесткий венозный резервуар имеет покрытие фосфорилхолин. Изделия с покрытием фосфорилхолин используются, когда требуется магистраль крови с покрытием. Покрытие из фосфорилхолина улучшает совместимость изделия с кровью посредством уменьшения адгезии тромбоцитов к поверхностям с покрытием. Секвестрация и обработка активированной крови всасывания уменьшает воспалительную реакцию пациента и повышает эффективность покрытия из фосфорилхолина.  МАКС ВМЕСТИМОСТЬ (прибл.) 4500 мл.  МАКС РАБОЧИЙ УРОВЕНЬ (прибл.) 4000 мл - секция неактивированной крови 2700 мл - секция активированной крови 1300 мл. МИН. РАБОЧИЙ УРОВЕНЬ 150 мл. МАКС СКОРОСТЬ ПОТОКА КРОВИ - венозная кровь 8 л/мин - венозная и неактивированная кровь всасывания 8 л/мин - всасывание через каждый порт секции неактивированной крови 0,75 л/мин - всасывание через секцию активированной крови 4 л/мин - комбинированный поток крови 8 л/мин МИНИМАЛЬНАЯ СКОРОСТЬ ПОТОКА КРОВИ 2 л/мин. МИНИМАЛЬНАЯ СКОРОСТЬ ПОТОКА КРОВИ (продолжительность макс. 2 часа) 0,5 л/мин. СЕКЦИИ ФИЛЬТРАЦИИ Венозная и неактивированная кровь всасывания - Противопенное тело Полиуретановая губка - Противопенное вещество Пеногаситель С на основе силикона - Средства фильтрации 41 μм внешний полиэфирный экран + 120 μм внутренняя полиэфирная сеть. Активированная кровь всасывания при кардиотомии. - Противопенное тело Полиуретановая губка - Противопенное вещество Пеногаситель С на основе силикона - Средства фильтрации 41 μм полиэфирный экран КОНФИГУРАЦИЯ ПОРТОВ Секция для венозной и неактивированной крови всасывания. - Венозный вход 1/2” — вращение на 360°. - Отбор образцов крови 1 охватывающий люэровский коннектор - Ввод лекарственных препаратов 2 охватывающих люэровских коннектора +вспомогательных - Входы всасывания 2 x 1/4” фильтруемый - Быстрое заполнение 1 x 1/4” фильтруемый - Порты для лекарственных препаратов 4 фильтруемых охватывающих люэровских коннектора Секция активированной крови при кардиотомии - Входы всасывания 3 фильтруемых входа 1/4–3/8” - Быстрое заполнение 1 x 1/4” фильтруемый - Порты для лекарственных препаратов 2 фильтруемых охватывающих. люэровских коннектора - Дренаж грудной клетки 1 x 3/8” фильтруемый. Без фильтрации - Порт для аутотрансфузии 1 горизонтальный 1/4” - Вентиляция / вакуум 1 горизонтальный 1/4” - Вспом./аварийный кардиотом. рез. 1 вертикальный 3/8”. - Выход крови Вертикальный 3/8” - Вход крови оксигенатора 3/8" - Выход крови оксигенатора 3/8". - Вход газа 1/4" - Выход газа 1/4". - Люэровский порт для капнографии на выходе газа Охватывающий люэровский коннектор - Кардиоплегия Охватывающий коннектор с клапаном. - Отбор проб артериальной крови Охватывающий люэровский коннектор- Температура артериальной крови Байонетный фитинг, совместимый с YSI - Вход-выход воды 2 охватываемых соединения типа Хансен</t>
  </si>
  <si>
    <t>Процедурный комплект для кардиохирургических вмешательств</t>
  </si>
  <si>
    <t xml:space="preserve">Биоклапан аортальный </t>
  </si>
  <si>
    <t>Биологические протезы клапанов сердца из бычьего перикарда для протезирования аортального клапана сердца. Размерами: 19, 21, 23, 25, 27, 29. Изготовлен из цельного куска бычьего перикарда. Обработан глутаральдегидом и окислительной обработкой, направленной на уменьшение полимерных связей глутаральдегида, что снижает уровень кальцификации клапанных биопротезов. Створки клана собраны на полиацетальной опоре с кольцом из нержавеющей стали. Перед установкой протез промывается физиологическим раствором со сменой раствора 5 раз в течении 15 минут. Поставляется в герметичной пластиковой таре с 4%-м раствором формальдегида. Размер по заявке заказчика.</t>
  </si>
  <si>
    <t>Биоклапан митральный</t>
  </si>
  <si>
    <t xml:space="preserve">Биологические протезы клапанов сердца из бычьего перикарда для протезирования Митрального клапана сердца. Размерами: 25, 27, 29, 31, 33, 35. Изготовлен из цельного куска бычьего перикарда. Обработан глутаральдегидом и окислительной обработкой,  направленной на уменьшение полимерных связей глутаральдегида, что снижает  уровень кальцификации клапанных биопротезов. Створки клана собраны на полиацетальной опоре с кольцом из нержавеющей стали. Перед установкой протез промывается физиологическим раствором со сменой раствора 5 раз в течении 15 минут. Поставляется в герметичной пластиковой таре с 4%-м раствором формальдегида. </t>
  </si>
  <si>
    <t>Полужесткое кольцо 3D для аннулопластики. Размеры: 24, 26, 28, 30, 32, 34, 36, 38.</t>
  </si>
  <si>
    <t>Полужесткое кольцо 3D для аннулопластики c эластичной клеточной структурой для придания индивидуальной формы, соответствующей физиологическому строению митрального фиброзного кольца и повторяет его трехмерное движение. Покрытие кольца Carbofilm. Материал оболочки – плотный вязанный полиэстер; осевой материал – полиэфирный шнур; наличие ориентационных меток; поставляется стерильным; прикреплено к удерживающей платформе; размеры – 24, 26, 28, 30, 32, 34, 36, 38.</t>
  </si>
  <si>
    <t>хирургический воск  для костных тканей, нерассасывающийся, стерильный (костный воск)</t>
  </si>
  <si>
    <t>хирургический воск для остановки кровотечения из костных тканей. Хирургический воск является нерассасывающимся стерильным хирургическим материалом, состоящим из следующих компонентов:белый (отбеленный) пчелиный воск PhEur 75% по массе, парафин восковой DAB/BP 15% по массе, пальмитат изопропила DAB 10% по массе. Хирургический воск имеет белый цвет и поставляется в твердом виде в прямоугольных пакетах по 2,5г.Регистрационное наименование: Хирургический воск  для костных тканей, нерассасывающийся, стерильный</t>
  </si>
  <si>
    <t>Лигирующая клипса, Титановая</t>
  </si>
  <si>
    <t xml:space="preserve">Для имеющихся в наличии клипаторов Horizon. Материал-титан. Форма сечения клипсы- в виде сердца, обеспечивающая дополнительную надежность крепления клипсы на сосуде. Форма внутренней поверхности - суглублением по всей длине, придающим устойчивость и противостояние соскальзыванию. Тип поперечного профиля-с поперечными каналами, сохраняющими микроциркуляцию сосудистой стенки. Способ крепления в картридже при помоще микровыступов в верхней части картриджа. Очистка и промывка клипатора-при помощи широкого раскрытия губок. Строгое сохранение размеров, допусков и свободного хода губок клипатора. Цветовая маркировка картриджа и клип аппликатора-красная либо синяя. Количество клипс в картридже-6 штук. Количество картриджей в упаковке-30. Размеры Small-Wide, Medium. Размер по заявке заказчика. </t>
  </si>
  <si>
    <t>упаковка</t>
  </si>
  <si>
    <t>56смх60см антимикробная разрезаемая пленка/ Антимикробная стерильная разрезаемая пленка, размером: 56смх60см</t>
  </si>
  <si>
    <t>Стерильная операционная разрезаемая пленка из полиэфира, толщиной не более 0,025 мм. Пленки хирургические предназначены для использования в качестве разрезаемых пленок длительного антимикробного действия. Хирургический разрез проводится непосредственно через разрезаемую пленку, которая создает стерильную поверхность в области операционного поля. разрезаемые антимикробные хирургические пленки содержат антимикробный компонент (йод) в составе адгезива, которым покрывается пленка, йод также придает пленке антистатический эффект. Адгезивный слой нанесен только на разрезаемую часть пленки. Края пленки, на которые не нанесен адгезивный слой-бесцветные. Пленка хирургическая обладает свойствами паропроницаемости, прилегаемости и некоторой растяжимости, что позволяет накладывать ее на рельефные участки тела. Антисептик, который входит в состав клея пленок эффективен для подавления роста микроорганизмов, часто вызывающих инфекции в области хирургической раны: MRSA; S.aureus MRSA, S. epidermidis MRSE, E. faecalis VRE, E. faecium, MDR S, pyogenes, E. cloacae (Enterococcus spp), E. coli, K. pneumoniae, P. aeruginosa, S. marcescens, S. pyogenes (Hemolytic strep.), P. aeruginosa, P. vulgaris, E. coli, E. faecalis, K. pneumonie, B. peapacia, C. Albicans; Corynebacterium sp. Пленка размещена на прокладке с обработкой  силиконом и имеет бумажную прокладку. Пленка размещена на вощенной бумаге, завернута внутрь, дополнительно сверху завернута в вощенную бумагу, для сохранения качества пленки. Края пленки по длине-бесцветные, полупрозрачные без адгезива по краям для наложения на операционное поле. Размер разрезаемого операционного поля (желтого цвета)  56 см х 60 см. двойная упаковка-индивидуальная-фольга, общая -картон. Количество штук в упаковке 10, для удобства использования, в заводской коробке 4-и упаковки для дополнительной защиты от воздействий окружающей среды при транспортировке. Метод стерилизации-радиацией, как наиболее щадящей для данного ИМН. Общий срок годности не более 2 лет, при соблюдении условий хранения и транспортировки. Срок окончания годности указан на каждой индивидуальной и общей картонной упаковке. Не содержит латекса.</t>
  </si>
  <si>
    <t>Материал хирургический гемостатический рассасывающийся 7,5 см x 10 см. (гемостатические салфетки)</t>
  </si>
  <si>
    <t>стерильный местный рассасывающийся гемостатическиймонокомпонентный материал на основе окисленной регенерированной целлюлозы, выполненный из древесного сырья, что позволяет сохранять достаточную прочность и структуру материала после соприкосновения с кровью для возможного репозиционирования продукта. Представляет собой абсорбируемую вязаную ткань плотного плетения. При контакте материала с кровью должна создаваться кислая среда, при которой подавляется рост и развитие основных возбудителей раневой инфекции (являющимися нейтрофилами, согласно классификации микроорганизмов, основанной на кислотности среды) - Staphylococcusaureus, в т.ч.MRSA; Staphylococcusepidermidis, в т.ч. MRSE; Escherichiacoli; Pseudomonasaeruginosa; Enterococcus, в т.ч. VRE; устойчивые к пенициллину Streptococcuspneumoniae; Micrococcusluteus; Streptococcuspyogenes, группа А;  Streptococcuspyogenes, группа В; Streptococcussalivarius; Branhamellacatarrhalis; Bacillussubtilis; Proteusvulgaris; Corynebacteriumxerosis, Mycobacteriumphlei; Clostridiumtetani; Clostridiumperfringens; Bacteroidesfragilis; Klebsiellaaerogenes; Lactobacillussp.; Salmonellaenteritidis; Shigelladysennteriae; Serratiamarcescens; Enterobactercloacae; Pseudomonasstutzeri; Proteusmirabilis. Приведенный выше список штаммов патогенов должен быть подтвержден доказанным бактерицидным эффектом и должен быть указан в прилагаемой к продукту инструкции. Материал полностью рассасывается в течение 7-14 дней. Материал должен быть предназначен для остановки капиллярных, венозных и слабых артериальных кровотечений во многих областях хирургии, в частности,  при геморроидэктомии, имплантации васкулярных протезов, биопсиях, операциях на легких, в челюстно-лицевой хирургии, при резекции желудка, операциях на горле и носе, операциях на паренхиматозных органах, гинекологических операциях, при операциях на щитовидной железе, в нейрохирургии, особенно цереброваскулярной, при пересадке кожи, при лечении поверхностных ран. Размер 7,5 см x 10 см.Регистрационное наименование: Материал хирургический гемостатический рассасывающийся стерильный размерами (см): 7.5х10</t>
  </si>
  <si>
    <t>Оксигенатор ЭКМО для взрослых</t>
  </si>
  <si>
    <t xml:space="preserve">Тип оксигенатора - Мембранный, половолоконный. Форма оксигенатора - основанная на теле вращения. Полые волокна - Микропористый полипропилен внутренний/наружный диаметр  280/380 мкм. Площадь газообмена(м.кв.) - не менее 1,9. Циркуляция крови - вертикальная. Объем заполнения - не менее 275 мл. Скорость кровотока - 1-7 л/мин. Сопротивление кровотоку при 6 л/мин - не более 150 мм рт.ст. Порты входа и выхода - 3/8”. Порт кардиоплегический - резьбовый коннектор DIN EN 1283. Порт рециркуляции - резьбовый коннектор DIN EN 1283. Теплообменник оксигенатора - интегрированный. Эффективность теплообмена при 6 л/мин - не более 0,63. Материал - полиэстер. Тип материала - полые волокна. Площадь теплообмена (м.кв.) - не менее 0,45. Наличие системы безопасности. полностью прозрачный корпус, доступность осмотра со всех сторон. Наличие дренажа воздуха из венозной камеры оксигенатора. Наличие дренажа воздуха из артериальной камеры оксигенатора. Количество шунтов оксигенатора - не менее 5. Покрытие - Реопарин. </t>
  </si>
  <si>
    <t>повязка адгезивная для покрытия ран размером: 10смх35см</t>
  </si>
  <si>
    <t>стерильная повязка для ран на основе  нетканного полиэстера с нанесенным гипоаллергенным водоотталкивающим клеем и неприлипающей  впитывающей прокладкой. Размером 10смх35см</t>
  </si>
  <si>
    <t>Дренажная система однобаночная</t>
  </si>
  <si>
    <t>Дренажная система однобаночная для дренирования плевральной полости. Техническая характеристика: Объем не менее 2,3-2,7л. Высота не более 23-25 см. Большая площадь нижней поверхности – не менее 185 см2 для устойчивого положения на полу. Пластиковый небьющийся корпус. Прозрачная передняя стенка со шкалой объема с шагом не более 25 мл, цифровым обозначением с шагом не более 100 мл. Возможность создания камеры «подводного замка» для пассивного дренирования с помощью регулируемой по длине трубки; дистальный конец удлинительной трубки должен прилегать вплотную к передней панели для четкого визуального определения поступления воздуха по дренажу. Порт для заполнения системы для создания «подводного замка». Порт для подключения к источнику вакуума. Удлинительная линия с универсальным коннектором для соединения с плевральным дренажом. Наличие специального коннектора -диаметр 12 мм, высота 17 мм - на верхней поверхности для фиксации портативного вакуумного устройства типа Дрентэк. Для заправки нужно всего 300 мл воды. Универсальная ручка для переноски и фиксации к кровати пациента. Стерильная упаковка. Одноразовая. Способ применения. Предназначена для дренирования плевральной полости или средостения. Система может использоваться как при активном дренировании от различных источников разрежения, так и при пассивном дренировании под действием силы тяжести. Простое создание антирефлюксного механизма – камеры водяного замка. В систему перед использованием заливается 50 мл воды, соединительная трубка вводится на 2 см ниже уровня жидкости и фиксируется в этом положении. Небьющийся корпус гарантированно защищает от повреждений с нарушением герметичности системы и случайного выплескивания жидкости. Система снабжена ручкой для транспортировки и фиксации на кровати пациента. Не нуждается в специальном крепеже. Устойчива на полу благодаря большой площади нижней поверхности. Снабжена удлинительной линией с универсальным коннектором - «елочка».</t>
  </si>
  <si>
    <t>Интракоронарные шунты</t>
  </si>
  <si>
    <t>размеры: 1.0 мм; 1.25 мм; 1.50 мм; 1.75 мм; 2.00 мм; 2.25 мм; 2.50 мм; 2.75 мм; 3.00 мм; Для сохранения коронарного кровотока при наложении анастомоза. Утолщенные кончики. Мягкая силиконовая конструкция. Линия сгиба посредине. Рентгеноконтрастность. Прозрачность. Размеры от 1 до 3 мм с шагом в 0,25 мм.</t>
  </si>
  <si>
    <t>Канюля венозная кардиоваскулярная армированная с гибкой линией с прямым или изогнутым наконечником, размерами: 20 Fr, 22 Fr, 24 Fr; 26 Fr, 28 Fr, 30 Fr; 32 Fr, 34 Fr, 36Fr</t>
  </si>
  <si>
    <t>Венозная канюля предназначена для выпуска венозной крови из правого предсердия и полой вены. Армированный с большим наконечником, размерами: 20 Fr, 22 Fr, 24 Fr; 26 Fr, 28 Fr, 30 Fr; 32 Fr, 34 Fr, 36Fr. Отдельная конструкция, Открытый и гибкий наконечник, Легко устанавливается, Маркер глубины ввода. Длина 390 мм. Размеры по заявке заказчика</t>
  </si>
  <si>
    <t>Бедреная канюля аортальная (ЭКМО)</t>
  </si>
  <si>
    <t xml:space="preserve">Эти канюли могут быть легко и безопасно введены чрескожным доступом по методу Сельдингера или с помощью хирургического надреза.
Канюли произведены из биологически совместимого полиуретана. Их тонкие стенки обеспечивают оптимальный кровоток с минимальным падением давления. Все канюли армированы для гарантии высокой гибкости и устойчивости к перегибам, особенно при долгосрочном использовании. Армирован плоской проволокой для самых тонких стенок и самых высоких скоростей потока. Усиленные боковые отверстия для снижения риска перегиба.  Блокирующий механизм удерживает интродьюсер на месте во время введения. Оптимизированный переход между интродьюсером и кончиком канюли. Метки глубины для контроля глубины вставки, стопорное кольцо для определения максимальной глубины вставки. Избирательно закаленный проксимальный корпус канюли снижает риск перекручивания после введения. Размеры: 15Fr, 17Fr, 19Fr, 21Fr, 23Fr. Длина: 15 см, 23 см. Боковые отверстия: 2 шт. Длина перфорации: 1 см. Коннектор: 3/8 </t>
  </si>
  <si>
    <t>Бедренная канюля венозная (ЭКМО)</t>
  </si>
  <si>
    <t xml:space="preserve">Эти канюли могут быть легко и безопасно введены чрескожным доступом по методу Сельдингера или с помощью хирургического надреза.
Канюли произведены из биологически совместимого полиуретана. Их тонкие стенки обеспечивают оптимальный кровоток с минимальным падением давления. Все канюли армированы для гарантии высокой гибкости и устойчивости к перегибам, особенно при долгосрочном использовании. Армирован плоской проволокой для самых тонких стенок и самых высоких скоростей потока. Усиленные боковые отверстия для снижения риска перегиба.  Блокирующий механизм удерживает интродьюсер на месте во время введения. Оптимизированный переход между интродьюсером и кончиком канюли. Метки глубины для контроля глубины вставки, стопорное кольцо для определения максимальной глубины вставки. Избирательно закаленный проксимальный корпус канюли снижает риск перекручивания после введения. Размеры: 19Fr, 21Fr, 23Fr, 25Fr, 29Fr. Длина: 38 см, 55 см. Боковые отверстия при длине 38 см: 19Fr – 12 шт, 21Fr – 12 шт, 23Fr – 16 шт, 25Fr – 20 шт. Боковые отверстия при длине 55 см: 21Fr – 20 шт, 23Fr – 20 шт, 25Fr – 24 шт, 29Fr – 32 шт. Длина перфорации при длине 38 см: 10 см. Длина перфорации при длине 55 см: 20 см. Коннектор: 3/8 
</t>
  </si>
  <si>
    <t xml:space="preserve">Сосудистый графт </t>
  </si>
  <si>
    <t>Сосудистый протез тканый полиэстеровый с импрегнацией коллагеном. Тканая структура материала основывается на горизонтальноидущих нитях над и под основной вертикальноидущей линией нитей. Материал устойчивый к долговременной нагрузке на растяжение. Уровень порозности менее 5 мл/мин/кв.см при давлении 120 мм рт. ст. Отсутствие разволокнения стенки при рассечении. Обеспечение плавного кровотока и ламинарный поток от протеза к сосуду. Внутренний диаметр (мм): 20, 22, 24, 26, 28, 30, 32 ; длина (см): 15. Разработаны для восстановительных операций замены дуги и грудного отдела аорты. Размер по заявке заказчика</t>
  </si>
  <si>
    <t>Интрa-аортальные баллонные катетеры</t>
  </si>
  <si>
    <t>Сердечник баллона  кровенаполняемый, диаметр баллонного катетера не менее: 8 Fr, объем баллонов: 30 или 40 или 50мл, длина баллонного катетера: 69,3 см, длина мембраны баллона: 260 мм, диаметр мембраны баллона: 15 мм, абразивно устойчивый материал баллона, центральный просвет баллона не менее: 0,027”, защитный чехол катетера от контаминации длиной не менее 34 см, наличие переходников газовой линии для других типов аппаратов для контрпульсации длина: 2,2 м, расположение линии пассажа газа в катетере центрально-осевое. Установочный набор для внутриаортального баллона  8Fr: Проводники: с  тефлоновым покрытием, не менее 2 шт, диаметр проводника:  не менее 0,025”, Шприц с коннектором Luer-Slip, объем не менее 60 мл, пункционная игла:  18 Ga, x 6,35 см, Интродъюсеры: армированный интродъюсер, длина не меннее 15 cм - 1 шт. Стандартный интродъюсер, длина не менее 15 см.,- 1 шт.</t>
  </si>
  <si>
    <t>Сменная емкость для заполнения гелием</t>
  </si>
  <si>
    <t>Медицинский гелий в баллоне. Объём гелия – не менее 3,3 литров (при атм.давл). Упаковка – алюминиевый баллон бежевого цвета, конектор закрыт защитным пластиковым колпачком. Степень сжатия в баллоне 34bar (33,56атмосфер). Температура хранения/эксплуатации 18-25С</t>
  </si>
  <si>
    <t>ИТОГО:</t>
  </si>
  <si>
    <t>Место поставки товара: ГКП на ПХВ «Городской кардиологический центр» УЗ г.Алматы, 050012 Толе би 93, аптечный склад</t>
  </si>
  <si>
    <t>Срок поставки товара: DDP; В течение 2023 года, в течение 5 календарных дней после заявки заказчика.</t>
  </si>
  <si>
    <t>Директор _________________________  А. Кодасбаев</t>
  </si>
  <si>
    <t xml:space="preserve">                        МП</t>
  </si>
  <si>
    <t>Баллонный предилатационный катетер предназначен для баллонной дилатации стенозных участков коронарных артерий или стенозных участков в месте шунтирования для улучшения перфузии миокарда. Диаметр баллона - Ø1.0-4.0mm. Длина баллона - 5-30 mm. Диаметр проксимального шафта - 1.9F. Диаметр дистального шафта - 2.36F (Ø1.0-1.75mm), 2.55F (Ø 2.0 – 3.0mm), 2.7F  (Ø3.25 – 4.0mm). Рабочая длина – 140 см. Совместимость с проводниками - 0.014 inch. Совместимость с проводниковым катетером - 5F Совместимость/6F kissing баллон совместимый. Материал баллона – Pebax. Укладка баллона - 2 складки  Ø1.0mm, 3 складки  Ø1.25-4.0mm. Комплаинс – Полукомплаинс. Входной кончик - 0.016 inch. Длина кончика - 1.5mm (Ø1.0-1.75mm), 2.0mm (Ø2.0-3.0mm), 2.5mm (Ø3.25-4.0mm). Профиль проходимости - 0.0186 inch (Ø1.0mm), 0.0190 inch (Ø1.25mm), 0.0193 inch (Ø1.5mm), 0.0196 inch (Ø1.75mm), 0.0199 inch (Ø2.0mm), 0.0202 inch (Ø2.25mm), 0.0205 inch (Ø2.5mm), 0.0208 inch (Ø2.75mm), 0.0210 inch (Ø 3.0mm), 0.0214 inch (Ø3.25mm), 0.0217 inch (Ø3.5mm) 0.0220 inch (Ø3.75mm), 0.0223 inch (Ø4.0mm). Тип маркера - 2 PtIrА маркера (Примечание: 1 маркер только для 1.0-1.75mm баллонов). Покрытие - Slider Гидрофильное покрытие от кончика до смежного порта проводника (Внешняя поверхность). Eel Гидрофобное покрытие просвета  проводника. Номинальное давление - 6 atm. Номинальное давление разрыва - 14 atm. Среднее давление разрыва - 20atm. Маркер - Два маркера, расположены на 90 см и 100 см. Размеры: диаметром (мм) 1.0;1.25; 1.5; 1.75; 2.0; 2.25; 2.5; 2.75; 3.0; 3.25; 3.5; 4.0 мм, длиной (мм) 5; 10; 15; 20; 30 мм. Размеры по заявке Заказчика</t>
  </si>
  <si>
    <t>Коронарный баллонный катетер для дилатации</t>
  </si>
  <si>
    <t>Баллонный постдилатационный катетер предназначен для баллонной дилатации стенозных участков коронарных артерий или стенозных участков в месте шунтирования для улучшения перфузии миокарда. Диаметр баллона 2.0-5.0mm. Длина баллона 8-18mm. Диаметр проксимального шафта - 2.0F. Диаметр дистального шафта - 2.55F (Ø2.0-4.0mm) 2.6F (Ø4.5-5.0mm). Рабочая длина  - 140cm. Совместимость с проводниками - 0.014 inch. Совместимость с проводниковым катетером - 5F/6F Kissing баллон совместимость. Материал баллона – Нейлон. Укладка баллона - 3 складки. Совместимость - Некомплаентный и высокое давление 0.55% повышение (от номинального до RBP). Процент осевого роста баллона - 3.0%. Профиль входа - 0.016 inch. Длина кончика - 2.0mm (Ø2.0-3.0mm) 2.5mm (Ø3.25-5.0mm). Профиль проходимости - .0230 inch (Ø2.0mm). 0.0230 inch (Ø2.25mm). 0.0240 inch (Ø2.5mm). 0.0240 inch (Ø2.75mm). 0.0250 inch (Ø3.0mm). 0.0260 inch (Ø3.25mm). 0.0260 inch (Ø3.5mm) 0.0270 inch (Ø3.75mm). 0.0280 inch (Ø4.0mm). 0.0290 inch (Ø4.5mm). 0.0310 inch (Ø5.0mm). Тип маркера - 2 PtIr(А) маркеры. Покрытие - Slider Гидрофильное покрытие от кончика до соседнего проводника (Внешняя поверхность). Eel Гидрофобное покрытие для полости проводника. Номинальное давление - 12 atm. Расчетное давление разрыва - 22 atm (Ø2.0-4.0mm) 20 atm (Ø4.5-5.0mm). Среднее давление разрыва - 30atm. Маркер - Два маркера, расположены на 90cm и 100cm. Размеры: диаметром (мм) 2.0; 2.25; 2.5; 2.75; 3.0; 3.25; 3.50; 3.75; 4.0; 4.5; 5.0 мм, длиной (мм) 6; 8; 10; 12; 15; 18; 20; 22; 25; 30; мм. Размеры по заявке Заказчика</t>
  </si>
  <si>
    <r>
      <t>Проводники диагностические.  Материал проводника: высокоэластичный сплав на основе нитинола, покрытый полиуретаном.  Наличие выбора диаметров: 0,018”; 0,025”; 0,032”; 0,035”; 0,038”.  Наличие выбора длин проводника: 50; 80; 120; 150; 180; 300</t>
    </r>
    <r>
      <rPr>
        <b/>
        <sz val="7"/>
        <color rgb="FFFF0000"/>
        <rFont val="Times New Roman"/>
        <family val="1"/>
      </rPr>
      <t xml:space="preserve"> </t>
    </r>
    <r>
      <rPr>
        <sz val="7"/>
        <rFont val="Times New Roman"/>
        <family val="1"/>
        <charset val="204"/>
      </rPr>
      <t>см.  Наличие возможности выбора формы проводников: прямой; прямой жесткий; изогнутый; изгиб 45º; изгиб 45º жесткий.  Длина гибкой дистальной части: 10; 30; 50; 80 мм. Наличие гидрофильного устойчивого покрытия по всей длине проводника.</t>
    </r>
  </si>
  <si>
    <t xml:space="preserve">Коронарные проводники для хронических окклюзий. Провод гибкий как шелковая нить, возможность переплетения, самый легкий коронарный проводник. Диаметр: не более 0,014"" (0,3556 мм). Наличие длин, см: 180 см. Материал сердечника: наличие нержавеющая сталь, Тип сердечника: наличие однокомпонентный из стали и дублирующий, идущий параллельно витой микросердечник из стальных проволок. Передача вращения наличие 1:1. Усиление, необходимое для изгиба дистальной части проводника 3,0 г. Дистальная рентгенокотрастная спираль, длиной: 11 см. Покрытие проксимальной спирали: наличие PTFE. Наличие дублирующей (внутренней) оплетки сердечника. Варианты покрытия дистальной части: гидрофильное покрытие 40 см. Варианты поддержки: наличие стандартная и дополнительная. Варианты дистального кончика - прямой и миниатюрная предварительная форма. Возможность использования многократно во время одной операции - для обеспечения доступа к сосудам, имеющим различные анатомические характеристики, для прохождения зон поражения, включая субтотальные стенозы, а так же для доставки инструментов- коронарных баллонов и стентов.  Срок хранения с момента производства, мес.: не менее 24"   </t>
  </si>
  <si>
    <t>Аортальный клапан для транскатетерной установки с набором для загрузки,  доставки и установки с возможностью репозиции</t>
  </si>
  <si>
    <t>Изготовленный из нитинола каркас имеет многоуровневую саморазворачивающуюся конструкцию и обладает рентгеноконтрастными свойствами. Биопротез формируется путем сшивания створок клапана и кромки свиного перикарда в трехстворчатую конфигурацию. Биопротез обрабатывается альфа-аминоолеиновой кислотой, соединением, получаемым из олеиновой кислоты — природной высокомолекулярной жирной кислоты. Обработка — антиминерализация, введенная для уменьшения как ранней, так и поздней кальцификации клапанов Размер 23 мм - Диаметр кольца аортального клапана 18—20 мм; Размер 26 мм - Диаметр кольца аортального клапана 20—23 мм. Размер 29 мм - Диаметр кольца аортального клапана 23—26 мм. Размер 34 мм - Диаметр кольца аортального клапана 26—30 мм. Комплектация: 1шт/упаковка. Система катетерной доставки состоит из катетера с интегрированной рукояткой, позволяющей пользователю выполнить точное и контролируемое развертывание. Рукоятка расположена на проксимальном конце катетера и используется для загрузки, развертывания, сворачивания и перемещения биопротеза. Рукоятка оснащена серым передним захватом, используемым для стабилизации системы. Поворот рукоятки развертывания обеспечивает точное развертывание биопротеза. При необходимости рукоятку развертывания можно повернуть в противоположном направлении, чтобы частично или полностью свернуть биопротез, когда рентгеноконтрастный маркер капсулы еще не достиг дистального отдела в месте крепления рентгеноконтрастного электрода.  На конце рукоятки находится механизм извлечения кончика, который можно использовать для отведения кончика катетера до соприкосновения с капсулой после полного развертывания устройства. В комплектацию катетера входит встроенная ванночка для загрузки и сменный лоток с тремя емкостями для промывки, используемые для загрузки и промывки биопротеза. Встроенная ванночка для загрузки оснащена зеркалом, которое помогает точно разместить рамочные электроды биопротеза во время загрузки. Катетер совместим с проводником диаметром 0,889 мм (0,035 дюйма). Комплектация: 1шт/упаковка. Приспособление для сжатия и загрузки клапана, предназначенная для радикального сжатия ЧАК для оптимального диаметра для облегчения его погрузки в СКД. CСН состоит из следующих элементов: Направляющая трубка; кончика катетера; Входной конус; Задняя пластинка; Выходной конус; Направляющая трубка капсулы.</t>
  </si>
  <si>
    <t>Дистальный профиль кончика – 1.7F/0.022´´ Просвет для аспирации тромба – 2.85 F/ 0.037´´ Тип конструкции: Наклонная прямая Форма всасывающих/аспирационных просветов: Круглая. Маркировочная полоса: Рентген контрастный маркер. Максимальный внешний диаметр (при извлечении/аспирации): 1.70 mm. Наружный диаметр проксимальной части OD:1.30 mm. Наружный диаметр дистальной части :1.30 mm. Внешний диаметр проксимальной части OD:1.09 mm. Внешний диаметр дистальной части: 1.00 mm. Поперечная площадь сечения проксимальной зоны (mm2): 0.933 mm2. Поперечная площадь сечения дистальной зоны (mm2): 0.785 mm2. Длина порта быстрой замены:10 mm. Полезная длина катетера:1400 mm Тип покрытия: Гидрофильное. Длина дистального покрытия (от наконечника):300 mm. Прибор для отрицательного давления (аспирации): Ручной, с набором шприца 30 ml. Совместимость направляющего катетера:6F. Минимальный внутренний диаметр направляющего катетера:0.070”(1.78 mm). Совместимость направляющего катетера:0.014”</t>
  </si>
  <si>
    <t>Кардиовертер-дефибриллятор имплантируемый двухкамерный  с принадлежностями</t>
  </si>
  <si>
    <t>МРТ-совместимый двухкамерный имплантируемый кардиовертер-дефибриллятор. Три зоны детекции аритмий: ЖТ1, ЖТ2, ФЖ. Критерии детекции: Внезапное начало; Стабильность; Интервал сцепления; Алгоритм математической и морфологической дискриминации; Критерий устойчивой ЖТ. Зона детекции ЖТ: для ЖТ1: Выкл, от 100 до 222 уд/мин; Для ЖТ2: Выкл; от 120 до 222 уд/мин. Количество комплексов при детекции: для ЖТ1 от 10 до 100; для ЖТ2 от 10 до 80; для редетекции для ЖТ1 от 10 до 50; для ЖТ2 от 10 до 40. Внезапное начало: ВЫКЛ; от 4 до 32 %. Критерий стабильности: если SMART = ВЫКЛ: ВЫКЛ; ± 8 … (4) … ±48%. Если SMART = ВКЛ: ±8 … (4) … ±48%. Устойчивая ЖТ - ВЫКЛ, от 1 до 3 мин, шаг 1 мин; 3 мин; 5 мин; далее от 10 до 30 мин, с шагом 10 мин; Алгоритм морфологической дискриминации наджелудочковых и желудочковых форм нарушений ритма сердца с возможностью настройки порогов для более точной и корректной дискриминации. Зона детекции ФЖ: Выкл, от 150 до 250 уд/мин. Счетчик детекции ФЖ: 6 из 8; 8 из 12; 10 из 14; 12 из 16; 16 из 20; 18 из 24; 20 из 26; 22 из 30; 24 из 30; 30 из 40. Счетчик редетекции ФЖ: 6 из 8; 8 из 12; 10 из 14; 12 из 16; 16 из 20; 18 из 24; 20 из 26; 22 из 30; 24 из 30; 30 из 40. Виды терапии: Антитахистимуляция (АТС), Кардиоверсия, Дефибрилляция. АТС: Пачка импульсов, Пачка импульсов с уменьшением интервала между стимулами. Количество попыток АТС от 1 до 10, шаг не более 1. Количество стимулов в пачке от 1 до 15, шаг не более 1. Возможность автоматического добавления стимула в каждой последующей пачке: ВЫКЛ, ВКЛ. Интервал сцепления первого стимула со спонтанным комплексом: от 70 до 95%, шаг не более 5. Оптимизация АТС для наиболее быстрой и эффективной терапии.  Энергия разряда при кардиоверсии и дефибрилляции от 2 до 40 Дж. Для одного приступа ЖТ или ФЖ максимальное количество разрядов не менее 8. Полярность разряда: Возможность инверсии полярности разряда для снижения порога дефибрилляции; Форма разряда: Двухфазный – возможность изменения длительности и процента соотношения фаз (минимум два варианта). Возможность выбора из трех вариантов направления шокового разряда. Встроенные алгоритмы защиты от постстимуляционного оверсенсинга Т-волны. Наличие немедленной передачи данных о зафиксированном аппаратом событии в полностью автоматическом режиме без участия пациента по системе удаленного мониторинга. Режимы брадитерапии: Выкл.; DDD(R); DDI(R); VDD(R); VDI(R); AAI(R); VVI(R); VOO; DOO. Значение базовой частоты в диапазоне, но не уже чем от 30 до 160 имп/мин. Значение амплитуды стимуляционного импульса (по всем каналам) в диапазоне, но не уже чем от 0,5 до 7,5 В. Значение длительности импульса (по всем каналам) в диапазоне, но не уже чем от 0,4 до 1,5 мс. Наличие функции автоматического контроля захвата с оценкой эффективности выполняемой стимуляции (по всем каналам) c передачей информации по системе удаленного мониторинга. Наличие частотного гистерезиса: динамический, повторный, сканирующий. Значение предсердно-желудочковой задержки: 15; от 40 до 350 мс. Динамическая AВ-задержка, отдельно программируемая для различных частотных диапазонов и раздельно программируется для спонтанных и стимуляционных событий. Наличие AВ-гистерезиса: положительный, повторный, сканирующий и отрицательный (для обеспечения постоянной желудочковой стимуляции). Программирование ночного ритма стимуляции. Минимизация желудочковой стимуляции за счет автоматической динамической корректировки АВ-задержки. Алгоритм автоматизированного поиска рекомендуемого значения АВ-задержки на основе измерения длительности P-волны. Беспроводная телеметрия, основанная на энергосберегающем алгоритме передачи данных. Возможность автоматической записи внутрисердечных электрограмм (ВЭГМ) в память ИКД: не менее 3-х эпизодов по 56 мин. МРТ-совместимость без зон ограничения сканирования (Full Body Scan) при условии использования в комбинации с МРТ-совместимыми электродами, а также соблюдении требуемых производителем условий проведения исследования. Стандарт разъема дефибриллирующего электрода: DF4. Поддержка системы мобильного удалённого мониторинга пациента c ежедневной беспроводной передачей всей статистической информации и внутрисердечных электрограмм по сети сотовой связи в полностью автоматическом режиме без участия пациента на ежедневной основе. Возможность сохранения до трех индивидуальных предустановок параметров перманентной программы устройства с наличием функции быстрого переключения между ними; планирование расписания проведений плановых автоматических осмотров с выбором данных и результатов выполненных тестов, которые будут отправлены в установленные дни по системе удаленного мониторинга на личный аккаунт лечащего врача. Расчетный срок службы ИКД: не менее 12,52 лет с учётом: шоки максимальной энергии (40 Дж) 2 раза в год; 15% стимуляции ПЖ, 50% стимуляции ПП с частотой не менее 60 имп/мин; амплитуде не менее 2,5 В; длительности импульса не менее 0,4 мс; сопротивлении на электродах не более 500 Ом; включенными функциями диагностики, ежедневной передаче данных по системе удалённого мониторинга и включенной записью ВЭГМ. Толщина не более 10 мм. Масса не более 77 г. Объем не более 32 см3. Стандартная комплектация состоит из (при поставке в комплектах):1. МРТ-совместимый двухкамерный кардиовертер-дефибриллятор – 1 шт. 2. МРТ-совместимый шоковый электрод улучшенной конструкции, уменьшающий нагрузку на электрод в области коннектора и трикуспидального клапана, активной фиксации, стероидный, длиной не менее 65 см, диаметр не более 7.8 Френч - 1 шт.; 3. МРТ-совместимый предсердный электрод активной фиксации, стероидный, длиной 53 см, диаметром не более 5,9 Френч - 1 шт.; 4. Интродьюсер - 2 шт.</t>
  </si>
  <si>
    <t>МРТ-совместимый трёхкамерный имплантируемый кардиовертер-дефибриллятор, с поддержкой функции предсердного сенсинга (варианты исполнения СRT-D QP либо CRT-DX QP на выбор). Три зоны детекции аритмий: ЖТ1, ЖТ2, ФЖ. Критерии детекции: Внезапное начало; Стабильность; Интервал сцепления; Алгоритм математической и морфологической дискриминации; Критерий устойчивой ЖТ. Зона детекции ЖТ: для ЖТ1: Выкл, от 100 до 222 уд/мин; Для ЖТ2: Выкл; от 120 до 222 уд/мин. Количество комплексов при детекции: для ЖТ1 от 10 до 100; для ЖТ2 от 10 до 80; для редетекции для ЖТ1 от 10 до 50; для ЖТ2 от 10 до 40. Внезапное начало: ВЫКЛ; от 4 до 32 %. Критерий стабильности: если SMART = ВЫКЛ: ВЫКЛ; ± 8 … (4) … ±48%. Если SMART = ВКЛ: ±8 … (4) … ±48%. Устойчивая ЖТ - ВЫКЛ, от 1 до 3 мин, шаг 1 мин; 3 мин; 5 мин; далее от 10 до 30 мин, с шагом 10 мин; Алгоритм морфологической дискриминации наджелудочковых и желудочковых форм нарушений ритма сердца с возможностью настройки порогов для более точной и корректной дискриминации. Зона детекции ФЖ: Выкл, от 150 до 250 уд/мин. Счетчик детекции ФЖ: 6 из 8; 8 из 12; 10 из 14; 12 из 16; 16 из 20; 18 из 24; 20 из 26; 22 из 30; 24 из 30; 30 из 40. Счетчик редетекции ФЖ: 6 из 8; 8 из 12; 10 из 14; 12 из 16; 16 из 20; 18 из 24; 20 из 26; 22 из 30; 24 из 30; 30 из 40. Виды терапии: Антитахистимуляция (АТС), Кардиоверсия, Дефибрилляция. АТС: Пачка импульсов, Пачка импульсов с уменьшением интервала между стимулами. Количество попыток АТС от 1 до 10, шаг не более 1. Количество стимулов в пачке от 1 до 15, шаг не более 1. Возможность автоматического добавления стимула в каждой последующей пачке: ВЫКЛ, ВКЛ. Интервал сцепления первого стимула со спонтанным комплексом: от 70 до 95%, шаг не более 5. Оптимизация АТС для наиболее быстрой и эффективной терапии. Энергия разряда при кардиоверсии и дефибрилляции от 2 до 40 Дж. Для одного приступа ЖТ или ФЖ максимальное количество разрядов не менее 8. Полярность разряда: Возможность инверсии полярности разряда для снижения порога дефибрилляции; Форма разряда: Двухфазный – возможность изменения длительности и процента соотношения фаз (минимум два варианта). Возможность выбора из трех вариантов направления шокового разряда. Встроенные алгоритмы защиты от постстимуляционного оверсенсинга Т-волны. Наличие немедленной передачи данных о зафиксированном аппаратом событии в полностью автоматическом режиме без участия пациента по системе удаленного мониторинга. Режимы брадитерапии: Выкл.; DDD(R); DDI(R); VDD(R); VDI(R); AAI(R); VVI(R); VOO; DOO. Значение базовой частоты в диапазоне, но не уже чем от 30 до 160 имп/мин. Значение амплитуды стимуляционного импульса (по всем каналам) в диапазоне, но не уже чем от 0,5 до 7,5 В. Значение длительности импульса (по всем каналам) в диапазоне, но не уже чем от 0,4 до 1,5 мс. Наличие функция автоматического контроля захвата с оценкой эффективности стимуляции (по всем каналам) c передачей информации по системе удаленного мониторинга. Наличие частотного гистерезиса: динамический, повторный, сканирующий. Значение предсердно-желудочковой задержки: 15; от 40 до 350 мс. Динамическая АВ-задержка, отдельно программируемая для различных частотных диапазонов, и раздельно программируется для спонтанных и стимуляционных событий. Наличие АВ-гистерезиса: положительный, повторный, сканирующий и отрицательный (для обеспечения постоянной желудочковой стимуляции). Алгоритм автоматизированного поиска рекомендуемого значения АВ-задержки на основе измерения длительности P-волны. Программирование ночного ритма стимуляции. Возможность программирования значения VV-задержки в диапазоне от 0 до 100 мс после стимулируемого желудочкового события, возможность выбора ведущей и ведомой камеры (правый или левый желудочек). Количество доступных для выбора векторов стимуляции ЛЖ: не менее 20. Наличии функции для тестирования ЛЖ-электрода, для упрощения выборы оптимального вектора стимуляции. Возможность автоматической записи внутрисердечных электрограмм (ВЭГМ) в память ИКД: не менее 3-х эпизодов по 56 мин. Беспроводная телеметрия, основанная на энергосберегающем алгоритме передачи данных. МРТ-совместимость без зон ограничения сканирования (Full Body Scan) при условии использования в комбинации с МРТ-совместимыми электродами, а также соблюдении требуемых производителем условий проведения исследования. MRI AutoDetect – возможность прохождения МРТ диагностики в течение 14 дней, с помощью сенсора, который активирует МРТ режим при наличии магнитных волн характерных для МРТ процедуры. Стандарт разъема дефибриллирующего электрода: DF4. Стандарт разъема левожелудочкового электрода: IS4. Поддержка системы мобильного удалённого мониторинга пациента c ежедневной беспроводной передачей всей статистической информации и внутрисердечных электрограмм по сети сотовой связи в полностью автоматическом режиме без участия пациента на ежедневной основе. Возможность сохранения до трех индивидуальных предустановок параметров перманентной программы устройства с наличием функции быстрого переключения между ними; планирование расписания проведений плановых автоматических осмотров с выбором данных и результатов выполненных тестов, которые будут отправлены в установленные дни по системе удаленного мониторинга на личный аккаунт лечащего врача. Расчетный срок службы ИКД: не менее 8,09 лет с учётом: разрядов максимальной энергии (40 Дж) два раза в год; с 15% стимуляцией ПП, с 100% стимуляцией ПЖ/ЛЖ с базовой частотой 60 имп/мин, амплитудой не менее 2.5 В, длительностью импульса не менее 0.4 мс; сопротивлении на электродах не более 500 Ом, включенными функциями диагностики, ежедневной передаче данных по системе удалённого мониторинга и включенной записью ВЭГМ. Толщина не более 10 мм. Масса не более 82 г. Объем не более 35 см3. Стандартная комплектация состоит из нижеследующих аксессуаров (на выбор): 1. МРТ-совместимый трехкамерный кардиовертер-дефибриллятор с поддержкой функции предсердного сенсинга – 1 шт. 2. МРТ-совместимый дефибриллирующий электрод в двух вариантах исполнения - пентаполярный шоковый электрод с наличием 2-х диполей в проекции правого предсердия (технология DX) либо стандартный шоковый электрод; улучшенной конструкции, уменьшающий нагрузку на электрод в области коннектора и трикуспидального клапана, активной фиксации, диаметром не более 7,8 Френч - 1 шт. (варианты электрода выбираются врачом при размещении заявки); 3. МРТ-совместимый левожелудочковый квадриполярный электрод (для коронарного синуса). С различными вариантами длин электрода, изгибов дистальной части и расстояния между полюсами. Внешний диаметр не более 1,6 мм (4,8 Френч). Стероид - дексаметазона ацетат (содержится в резервуаре для постепенного высвобождения). Содержания дексаметазона ацетата не более 0,5мг - 1 шт.; 4. Направляющий интродьюсер системы доставки для постановки левожелудочкового электрода через коронарный синус - 1 шт.; 5. Аксессуары для системы доставки левожелудочкового электрода – 1 шт.; 6. Интродьюсеры – 2 шт./3 шт.</t>
  </si>
  <si>
    <t xml:space="preserve">Двухкамерный имплантируемый кардиовертер-дефибриллятор (ИКД) МРТ-совместимый двухкамерный имплантируемый кардиовертер-дефибриллятор позволяет проводить пациенту с имплантированной системой МРТ-сканирование 1,5Т и 3Т, без ограничений по области сканирования (включая область сердца) и продолжительности процедуры МРТ-сканирования, при условии имплантации устройства с МРТ-совместимыми электродами и соблюдении требуемых производителем условий проведения МРТ исследования.1. Устройство: коннекторы: IS-1, DF-4; масса: 71,4 г.; объем: 31 см3; Габариты: 77 мм x 54 мм x 9,9 мм; Материалы, контактирующие с тканями тела человека: Титан, полиуретан, силиконовый каучук Форма корпуса: Физиологическая, тонкопрофильная, менее 1 см толщиной.Батарея увеличенной емкости , обеспечивающая срок службы более 13 лет. Полезная емкость батареи устройства – 1,8 А/ч.Расчётный срок службы – 15,4 года при  следующих условиях: Режим стимуляции DDDR,  15% стимуляции, базовая частота 60 в минуту, длительность предсердного и желудочкового  импульсов  0.4 мс, импеданс электродов  700 Ом, амплитуда  стимула ПП/ПЖ =  2.5 В; акселерометр Вкл; два заряда конденсатора до максимальной энергии в год; запись 3-х канальной  ВПЭГ с Onset постоянно Вкл.Функция беспроводной телеметрии и беспроводной ЭКГ.Наличие функций: автоматическое измерение порогов стимуляции и автоматическое изменение параметров стимуляции при изменении порогов во всех камерах.Функция частотной адаптации. Наличие двух сенсоров частотной адаптации – акселерометра и физиологического сенсора минутной вентиляции/респираторного сенсора.Функция адаптации интервала АВ к частоте сердечных сокращений. Функция ответа на проведение ФП/ПТ на желудочки (ATR). Функция ответа на трепетание предсердий (AFR).Функция стабилизации частоты сокращения желудочков.Функция сглаживания частоты ритма вверх и вниз, независимо программируемая.Алгоритм снижения процента ненужной правожелудочковой стимуляции AV Search + с поиском собственного АВ проведения.Алгоритм снижения процента ненужной правожелудочковой стимуляции  с помощью переключения режимов AAI(R)óDDD(R) (режим стимуляции AAI(R) with VVI Backup).Расширенный набор алгоритмов диагностики и мониторинга сердечной недостаточности Heart Failure Sensor Suite.Функция диагностики и мониторинга ночного апноэ AP Scan.Функция анализа вариабельности сердечного ритма (SDANN и HRV Footprint).Максимальная запрограммированная энергия шока 41 Дж. Максимальная доставляемая энергия шока 35 Дж.Максимальная накапливаемая энергия шока 41 Дж.Стандартное время заряда конденсатора до максимальной энергии (41 Дж) в начале службы 8,4 сек. Максимальное количество шоков на эпизод – 8.Режимы стимуляции: AAI(R) with VVI Backup; DDD(R); DDD; DDI(R); DDI; VDD (R); VDD; AAI(R); AAI; VVI(R); VVI; DOO; AOO; VOO; OFF.Параметры стимуляции. Амплитуда стимуляции ПП, ПЖ: 0,1 – 7,5 В.Ширина импульса: 0,1-2,0 мс.Автоматическое измерение амплитуды и подстройка порогов чувствительности по ПП, ПЖ.Чувствительность ПП, ПЖ: Авто (AGC), 0.15-1.5 мВ.Полярность стимуляции ПЖ - интегрированная биполярная.Функция гистерезиса ритма.Максимальная частота проведения (MTR) – 50-185/мин.Максимальная сенсорная частота (MSR) – 50-185/мин.Максимальная частота стимуляции (MPR) – 50-185/мин. Звуковые предупреждающие сигналы: во время заряда конденсатора, при нарушении целостности электрода/ устройства (при превышении пределов импеданса электрода, при появлении шума на электроде, при достижении рекомендованного времени замены батареи, при превышении времени набора заряда по достижении окончания срока службы).Комплекс алгоритмов диагностики и мониторинга сердечной недостаточности на основе сенсоров Heart Failure Sensor Suite позволяет получить многофакторные физиологические индивидуализированные клинические данные для принятия более обоснованных решений по лечению пациентов с сердечной недостаточностью.Функция трендов диагностики - обзор состояния имплантированной системы и пациента за предшествующие 12 месяцев, с графиками, которые отображают долгосрочные клинические тенденции в состоянии пациента и работе устройства и электродов, такие как частота возникновения аритмий, частота сердечных сокращений, вариабельность сердечного ритма, двигательная активность пациента, эпизоды терапии (антитахистимуляция, дефибрилляция) с помощью устройства.Параметры обнаружения тахиаритмии:Обнаружение ФП/ТП: мониторинг, частота детекции – 100-300 в мин.Обнаружение ФЖ: интервал детекции – 240-462 мс.Обнаружение быстрой ЖТ: интервал детекции – 273-545 мс.Обнаружение ЖТ: интервал детекции – 300-667 мс.Критерии детекции – частота сердечных сокращений (интервал детекции), регулярность, наличие АВ диссоциации, морфология комплекса QRST, алгоритмы дифференциации желудочковых тахикардий от наджелудочковых – стабильность и внезапность начала.Антитахикардитическая стимуляция – автоматическое переключение АТС до набора заряда конденсатором (Quick Convert ATP).Тип терапии – Burst; Ramp; Scan; Ramp/Scan; Off.Число импульсов: 1-30.Интервал R-S1 =(%RR): 50-97%, шаг 3%. Минимальный интервал АТС V-V 120-400 мс.Технология для сокращения количества необоснованных шоков  для дифференциации ФЖ / ЖТ / НЖТ.Алгоритм для распознавания электромагнитного шума на электродах. Алгоритм для подачи тревожного сигнала при повреждении электрода.Технология батареи  с увеличенной емкостью увеличивает срок службы и возможности использования функций и алгоритмов устройства: расчетный срок) составляет 15,4 года.2. Дефибриллирующий электрод: МРТ совместимый до 3Т, коннектор DF-4, фиксация – активная; наличие стероида, стандартная длина электрода 59-64 см, максимальный диаметр электрода 7.3 Fr.3. Предсердный электрод: МРТ-совместимый до 3Т, коннектор IS-1 Вi; фиксация – активная, наличие стероида, стандартные длины 45-59 см, Расстояние от кончика до кольца не более 11 мм, диаметр корпуса электрода менее 2 мм. Интродьюсер разрывной чрескожный, 2 шт., размеры - 7, 8 Fr. </t>
  </si>
  <si>
    <t>Искусственные клапаны сердца аортальные</t>
  </si>
  <si>
    <t>Двустворчатый клапан с универсальной, гибкой манжетой из полиэстера с 4 имплантационными метками. Количество ориентационных меток 4. Позиция имплантации – интра-аннулярная, супра-аннулярная, субаннулярная. Створки и внутреннее кольцо выполнены из пиролитического углерода. Угол раскрытия створок 78˚. Внутренняя конструкция – Титановое кольцо жесткости, металлические фиксирующие кольца. Конструкция шарнирного механизма – сопряженная полусфера. Контакт створок «плоскость на плоскость». Расположение оси в направлении противоположном току крови вращения створок. Рентгеноконтрастность – Высокая. Осевой механизм полностью омываемый. Возможность вращения. Размеры и параметры клапана: 16, 18, 19, 21, 23, 25, 27, 29, 31 мм; Диаметр тканевого кольца 16.2, 18.8, 19.8, 21.8, 23.8, 25.8, 27.8, 29.8, 31.8 мм; Внутренний диаметр 14.7, 16.7, 18.5, 20.5, 22.5, 24.2 мм; Высота 6.2, 6.6, 7.3, 7.7, 8.4, 8.7 мм; Геометрическая площадь отверстия 1.59, 2.07, 2.56, 3.16, 3.84, 4.44 см²; Эффективная площадь отверстия 1.0, 1.5, 1.6, 2.0, 2.4, 2.6 см². Поставляется стерильным.</t>
  </si>
  <si>
    <t>Искусственные клапаны сердца митральные</t>
  </si>
  <si>
    <t>Двустворчатый клапан с универсальной, гибкой манжетой из полиэстера с 4 имплантационными метками. Количество ориентационных меток 4. Позиция имплантации – интра-аннулярная, супра-аннулярная, субаннулярная. Створки и внутреннее кольцо выполнены из пиролитического углерода. Угол раскрытия створок 78˚. Внутренняя конструкция – Титановое кольцо жесткости, металлические фиксирующие кольца. Конструкция шарнирного механизма – сопряженная полусфера. Контакт створок «плоскость на плоскость». Расположение оси в направлении противоположном току крови вращения створок. Рентгеноконтрастность – Высокая. Осевой механизм полностью омываемый. Возможность вращения. Размеры и параметры клапана: 23, 25, 27, 29, 31, 33 мм; Диаметр тканевого кольца 23.8, 25.8, 27.8, 29.8, 31.8, 33.8 мм; Внутренний диаметр 18.5, 20.5, 22.5, 24.2 мм; Высота 7.3, 7.7, 8.4, 8.7 мм; Геометрическая площадь отверстия 2.56, 3.16, 3.84, 4.44 см²; Эффективная площадь отверстия 1.6, 2.0, 2.4, 2.6 см². Поставляется стерильным.</t>
  </si>
  <si>
    <t>Протез кондуит с икусственным клапаном сердца</t>
  </si>
  <si>
    <t>Аортоклапанный протез (кондуит). Протез клапана сердца двухстворчатый с линейным протезом восходящей дуги аорты. Тип клапана сердца – Механический. Материал подшиваемой манжеты полиэстер. Форма манжеты – усеченная, цилиндро-образная. Створки и внутреннее кольцо выполнены из пиролитического углерода. Профиль внутреннего кольца флюидальный. Угол раскрытия створок 78˚. Тип контакта створок «плоскость на плоскость». Расположение оси вращения створок в направлении противоположном току крови. Конструкция шарнирного механизма сопряженная полусфера. Внутренняя конструкция – Титановое кольцо жесткости, металлические фиксирующие кольца, отсутствие каких-либо проекционных структур в пределах отверстия для тока крови. Рентгеноконтрастность – Высокая. Осевой механизм – Полностью омываемый. Возможность вращения In situ. Материал протеза сосуда вязаный полиэстер (дакрон). Пропитка протеза сосуда – модифицированный желатин. Хирургическая порозность – нулевая. Биологическая порозность – полная. Прочность на разрыв не менее 400 Н. Водопроницаемость менее 5мл/кв.см при 120 Hg. Способность к удержанию шва – не менее 30 Н. Устойчивость к дилатации. Способность связывать антибиотики. Не разволокняется в местах среза и вкола, не требует специального шовного материала. Термокаутер стерильный, поставляется с каждым кондуитом. Одновременная первичная стерилизация для протеза клапана и сосуда. Длина тканевой части 10 см. Размеры клапана 21, 23, 25, 27, 29, 31, 33 мм; Диаметр тканевого кольца 21,8 – 31,8; Внутренний диаметр 16,7 – 24,2 мм; Размер тканевой трубки 26, 28, 30, 32, 34 мм; Геометрическая площадь отверстия 2,07 – 4,44 см². Эффективная площадь отверстия 1,5 – 2,6 см². Поставляется стерильным.</t>
  </si>
  <si>
    <t>Вакумный резервуар - для непрерывно-поточной Аутотрансфузии CATS plus</t>
  </si>
  <si>
    <t xml:space="preserve">используются для сбора, хранения крови до обработки. Соединения: 1 х 1/4 "вакуумную линию, 2 х 1/4" стремление линия (вход), 1 х универсальный адаптер (папа/мама) для подключения к аутотрансфузии устройства (на выходе), 1 х 3/8 "и 1 х Луер блокировки (мама) на входе разъемы; полный набор отдельно упакованных стерильных запасных колпачков Стерильный. Одноразовый. </t>
  </si>
  <si>
    <t>Сепарационная камера с комплектом магистралей и мешков - для непрерывно-поточной Аутотрансфузии CATS plus</t>
  </si>
  <si>
    <t>сепарационной камеры, магистралей, мешка для сбора эритроцитарной массы и мешка для сбора использованных растворов: Набор для проведения аутотрансфузии-ступенчатый, конусный соединитель для резервуара крови; мешок объемом не менее 1000 мл  для  обратного вливания с двумя портами и иглой тип луер;наличае соединителя мешка солевого раствора в форме иглы;наличае соединения типа луерного замка с крышками; мешок для отходов объемом не менее 10-ти (десяти) литров;наличае промывочной камеры,трубопровода  центрифуги, адаптера  центрифуги и адаптер насоса. Стерильный. Одноразовый.</t>
  </si>
  <si>
    <t>Двухпросветная магистраль для забора раневой крови - для непрерывно-поточной Аутотрансфузии CATS plus</t>
  </si>
  <si>
    <t>линия всасывания для аспирации и противодействию свертыванию крови из операционного поля в аутотрансфузии резервуар с 1/4 "всасывающего отверстия, подключенного к вакуум источнику. Стерильный. Одноразовый.</t>
  </si>
  <si>
    <t>Коронарная стент-система, покрытая сиролимусом, представляет собой комбинированный продукт устройство/лекарство, состоящее из двух компонентов: одобренная СЕ коронарная стент-система из сплава хрома-кобальта F562; поверхность инертная, обработана методом ионной имплантации для уменьшения высвобождения ионов Cr, Co и Ni, покрыта биостойкой полимерной матрицей,  содержащей сиролимус (в дозе 0,90 мкг/мм2) в просвете. Устройство представляет собой баллонорасширяемый коронарный стент внутри быстрозаменяемого доставляющего катетера. Состав покрытия, которое накладывается аблюминально на поверхность стент системы, включает комбинацию Акрилового и гидрофобного сополимеров, смешанных с сиролимусом. Номинальные дозы сиролимуса на стенте  0,90 мкг/мм2. Активный фармацевтический ингредиент (АФИ): Сиролимус. Неактивные ингредиенты; Акриловый и гидрофобный сополимер Неактивный и биосовместимый  полимер Р5 Полимер Р5 смешиватеся с сиролимусоми  наносится  на стент, получая однородное покрытие на аблюминальной поверхности. Стент подходит для крепления к баллонам доставляющего катетера различных размеров, от 2,0 до 4,0 мм. Система доставки быстрой смены катетера с баллоном, расположенным на дистальном конце. Дистальный стержень состоит из двух лучей, один используется для расширения баллона, а второй представляет собой проводник. Проксимальный стент представляет собой гипотрубку из нержавеющей стали. Визуальные проксимальные маркеры из состава золота 24 К (0,9 ± 0,1mm)  расположены на расстоянии 88 см и 98 см от дистального вспомогательного наконечника катетера, позиционирование которого не требует помощи рентгеноскопии. Характеристики компонентов стента: Длина стента (мм) 8; 12; 15; 18, 23; 28; 32; 36; 40.  Доступные номинальные диаметры стента (мм) 2.0, 2.25; 2.50; 2.75; 3.00; 3.50; 4.00.  Толщина каркаса 62 μm. Дизайн стента: открытые ячейки. Рабочая длина системы доставки 141 см. Соотношение металл/артерия в среднем 14%. Сжимаемость менее 1 %. Средняя сократимость менее 5 %. Совместим с коронарным проводником (макс.)-0.014” (0,36 мм). Совместим с проводниковым катетером 5 F (1,65 мм). Номинальное давление 7 бар. Расчетное давление разрыва 17 бар.  Продукт используется для увеличения просвета коронарной артерии у пациентов с симптомами ИБС вследствие образования очагов протяженностью ≤ 40 мм в нативной коронарной артерии диаметром от 2,0 мм до 4,0 мм. Способ стерилизации - этиленоксид. Размеры по заявке заказчика</t>
  </si>
  <si>
    <t xml:space="preserve">1шт - Перчатки - неопудренные, стерильные, гипоаллергенные, размер №7. Цвет коричневый , антибликовый. Толщина составляет не более 0.23 мм. 1шт - Перчатки - неопудренные, стерильные, гипоаллергенные, размер №7.5. Цвет коричневый , антибликовый. Толщина составляет не более 0.23 мм. 1шт -  Зажим. 1шт -  Скальпель №11. 1шт - Чаша 250 мл. 1шт - Чаша 100 мл. 1шт - Чаша 2500мл, чаша содержит внутренний проводниковый зажимный держатель. 1шт - Проводник диагностический – наружный диаметр - 0,035", длина 150 см , 180 см, 260 см. Дистальный кончик типа J-изогнутый или прямой, гибкий, дистальная гибкая часть – от 1.5мм до 30 мм допустимое +/- 0,5 мм. Проводник одно или двух дистальный. Проводник имеет неподвижный стержень. Проводник из нержавеющей стали с тефлоновым (ПТФЕ) покрытием по технологии предварительного покрытия обеспечивающее точность, гибкость, и безопасность проводника. Дистальное сварное соединение: сварное соединение стержня, ленты и исходного материала катушки в гладкий последовательный купол. Проводник упакован в пластиковое кольцо - диспенсер. Возможность поставки проводника с гидрофильным покрытием.  1шт - Игла - игла из нержавеющей стали, конический концентратор с соединением замка Луера, изготовленный из полипропилена, цвет - голубой, 23Ga х 1 1/4'. 1шт - Шприц: объемом (мл) 5 - объем: 5 мл , стерильно, с наконечником тип крепления иглы к цилиндру шприца, при котором игла "надевается" в шприц. 2шт - Шприц: объемом (мл) 10 - объем: 10 мл , стерильно, с наконечником тип крепления иглы к цилиндру шприца, при котором игла "надевается" в шприц. 1шт - Шприц: объемом (мл) 20 - объем: 20 мл , стерильно, с наконечником тип крепления иглы к цилиндру шприца, при котором игла вкручивается в шприц. 1шт - Линии для мониторинга давления 120см. 1шт - Покрытие: защитное на стол - общий размер 180x137см. 1шт - Халат одноразовый – халат усиленный должен быть изготовлен из двух материалов: композитный нетканый материал, состоящий из 100% полипропиленовых волокон, плотностью не ниже 68 и из армированных (усиленных) частей . Размеры: Линия ворота - 22см в длину, Центр-передняя часть от линии шеи до нижней линии - 139.5см, общая ширина в развёрнутом виде - 165см, длина от самой высокой точки плеча до низа - 156см, верхняя точка по длине плеча - 84см, ширина груди - 70см, длина манжеты- 7см * 5см, прорезиненный материал. Усиленная часть рукова составляет 42см. Расстояние между вырезом до усиленной части на груди - 20см. Длина армированной части на груди - 80 см, ширина усиленной части в области груди - 50см. Размер: XL, халат идет в комплекте с полотенцем. 1шт - Халат одноразовый - халат усиленный изготовлен из двух материалов: композитный нетканый материал, состоящий из 100% полипропиленовых волокон, плотностью не ниже 68 и из армированных (усиленных) частей . Размеры: Линия ворота - 19см в длину, Центр-передняя часть от линии шеи до нижней линии - 134см, общая ширина в развёрнутом виде - 152см, длина от самой высокой точки плеча до низа - 142см, верхняя точка по длине плеча - 80см, ширина груди - 64см, длина манжеты - 7см * 5см, прорезиненный материал. Усиленная часть рукава составляет 40см. Расстояние между вырезом до усиленной части на груди - 20см. Длина армированной части на груди - 80 см, ширина усиленной части в области груди - 50см. Размер: L, халат идет в комплекте с полотенцем. 1шт - Простыня одноразовая - простыня ангиографическая с 4-мя отверстиями для радиального доступа. Покрытие сделано из 4-х материалов: усиленный нетканый материал, абсорбирующий материал , Полиэтилен, медицинские клеевые полоски на клейкой части. Простыня с абсорбирующей степенью выше чем 400%. Общая ширина простыни 280 см, длина 330 см. Покрытие должно иметь как минимум 2 маркера головной части, напечатанных возле отверстий для пункции. С двух сторон покрытие должно иметь полиэтиленовые края размерами: 70х330 см. Полиэтиленовые края не прошиты, а соединены процедурой термического склеивания и сварки, чтобы защитить структуру простыни и обеспечить стабильную прочность частей материала. Длина не оперативного поля с ножной стороны 153х140 см, от головной части 27х140 см, обе не оперативные части сделаны из усиленный нетканый материал отталкивающего воду материала. Оперативное поле изготовлено из абсорбирующего материала. На оперативном поле имеются 4-ре отверстия с прозрачными клеящимися полосками из медицинского клея, 2 малых отверстия на дополнительном адгезивном поле размером 15х19 см с овальной формы отверстием диаметром 6,2 см. Большие 2 отверстия находятся на дополнительном адгезивном поле 15х19 см с овальными отверстиями размером 10х7 см. 2 малых отверстия должны находится на расстоянии 76 см друг от друга. На левой и правой стороне полиэтиленового края находятся склеенные и запрессованные соединительные полоски общей шириной 10 см от левого и правого краев общей длинной 330 см. Расстояние от верхнего края простыни до центра отверстий 75 см. Все 4-ре отверстия располагаются по одной горизонтальной линии в 75 см от верхнего края. Простыня не протекает, также на простыне с двух сторон имеется барьерный край/ загиб на пленке против стекания жидкости размером 10 см. 1шт - Покрытие защитное на стол - покрытие на стол, изготовлено из материала не из гибких волокон. 150см х 250см. 1шт - Покрытие для снимков R-35 см - покрытие для трубки представлено из полиэтиленовой пленки 122.5x122.5см. Толщина 0.05 мм. На отверстии внутреннего диаметра имеется резинка, чтобы прикрепить крышку к монитору. 1шт - Покрытие защитное - защитное покрытие должно быть изготовлено из 100x102 см. Толщина 0,05 мм полиэтиленовой плёнки. Резиновые ленты представлены на отверстии, чтобы обеспечить помощь в прикреплении и расположении покрытия. 30шт - Салфетки 10х10 см - Стерильная марля с жидким абсорбентом впитываемостью выше, чем 550%. 12 внутренних слоев. Без диэтилгексилфталат, 10х10 см общий размер. Набор Манифолда с 3 портами. Состав набора : инфузионная система 150 см, внутренний диаметр линии не менее 3 мм, наружный диаметр линии не более 4.1 мм, манифолд с 3 портами FLL снизу и одним правым боковым портом RMLL, с рабочим давлением 500 бар, инфузионная линия 150см, внутренний диаметр линии не менее 1.5 мм, наружный диаметр линии не более 2.65 мм, шприц-ручка для ангиографии с объемом наполнения 12 мл из поликарбоната с контролем дозирования.  Комплект однократного применения, Метод стерилизации: этилен оксидный. </t>
  </si>
  <si>
    <t>Провод гибкий как шелковая нить, возможность переплетения. Диаметр: не более 0,014" (0,3556 мм). Наличие длин, см: 190 см. Материал сердечника: наличие нержавеющая сталь. Тип сердечника: Технология изготовления «composite core» наличие однокомпонентный из стали и дублирующий, идущий параллельно витой микросердечник из стальных проволок.Передача вращения наличие 1:1.Усиление, необходимое для изгиба дистальной части проводника 0,3 г.
Дистальная рентгенокотрастная спираль, длиной: 3 см.Проксимальная спираль из нержавеющей стали, длиной: 19 см.Покрытие проксимальной спирали: наличие PTFE.Наличие дублирующей (внутренней) оплетки сердечника.Варианты покрытия дистальной части: гидрофильное покрытие 52 см.Варианты поддержки: наличие стандартная и дополнительная.Варианты дистального кончика - прямой и миниатюрная предварительная форма.Возможность использования многократно во время одной операции - для обеспечения доступа к сосудам, имеющим различные анатомические характеристики, для прохождения зон поражения, включая субтотальные стенозы, а так же для доставки инструментов- коронарных баллонов и стентов.Срок хранения с момента производства, мес.: не менее 24.</t>
  </si>
  <si>
    <t xml:space="preserve">Двухкамерный имплантируемый электрокардиостимулятор (ЭКС) с увеличенным сроком службыМРТ-совместимый двухкамерный имплантируемый электрокардиостимулятор позволяет проводить пациенту с имплантированной системой МРТ-сканирование 1,5Т и 3 Т, без ограничений по области сканирования (включая область сердца) и продолжительности процедуры МРТ-сканирования, при условии имплантации устройства с МРТ-совместимыми электродами и соблюдении требуемых производителем условий проведения МРТ исследования. 1. Устройство: коннекторы: IS-1; масса: 14,2 г.; объем: 29,2 см3; габариты: 58,8 мм x 44,5 мм x 7,5 мм.Материалы, контактирующие с тканями тела человека: Титан, полиуретан, силиконовый каучукФорма корпуса: Физиологическая.Коннектор с цветовой индикацией портов.Батарея увеличенной емкости с технологией, обеспечивающая срок службы более 15 лет. Полезная емкость батареи устройства – 1,6 А/ч.Расчётный срок службы – 15,1 года при следующих условиях: режим стимуляции DDDR, 100% стимуляции, базовая частота 60 в минуту, длительность предсердного и желудочкового импульсов 0.4 мс, импеданс электродов 750 Ом, амплитуда стимула ПП/ПЖ = 2.0 В; акселерометр ВКЛ; запись многоканальной ВСЭГ постоянно ВКЛ. Функция беспроводной телеметрии и беспроводной ЭКГ.Наличие функций: автоматическое измерение порогов стимуляции и автоматическое изменение параметров стимуляции при изменении порогов во всех камерах. Функция частотной адаптации. Наличие двух сенсоров – акселерометра и физиологического сенсора минутной вентиляции.Возможность смешивания данных двух сенсоров для оптимизации частотной адаптации.Функция адаптации интервала АВ к частоте сердечных сокращений. Функция ответа на проведение ФП/ПТ на желудочки (ATR). Функция сглаживания частоты ритма вверх и вниз, независимо программируемая (Rate Smoothing Up/Down).Функция ответа на резкое падение частоты ритма (Sudden Brady Response).Алгоритм снижения процента ненужной правожелудочковой стимуляции AV Search + с поиском собственного АВ проведения.Функция автоматической детекции имплантации. Функция полностью автоматического контрольного осмотра после имплантации (POST).Функция автоматического программирования, основанного на показаниях (IBP). Режимы стимуляции: DDD(R); DDD; DDI(R); DDI; VDD (R); VDD; AAI(R); AAI; VVI(R); VVI; DOO; AOO; VOO; OFF.Функция программирования МРТ-режима (MRI Protection Mode).Функция программирования автоматического выхода устройства из МРТ-режима (MRI Tim- out).¶Параметры стимуляции: Амплитуда стимуляции ПП, ПЖ: Авто или Фикс, 0,1 – 7,5 В. Ширина импульса: 0,1-2,0 мс.Автоматическое измерение амплитуды и подстройка порогов чувствительности по ПП, ПЖ. Чувствительность ПП, ПЖ: Авто (AGC) или Фикс, 0,15-1,5 мВ. Полярность стимуляции ПП, ПЖ – моно/биполярная. Функция гистерезиса ритма.Максимальная частота проведения (MTR) – 50-185/мин. Максимальная сенсорная частота (MSR) – 50-185/мин. Максимальная частота стимуляции (MPR) – 50-185/мин. Звуковые предупреждающие сигналы: во время заряда конденсатора, при нарушении целостности электрода/ устройства (при превышении пределов импеданса электрода, при появлении шума на электроде, при достижении рекомендованного времени замены батареи, при превышении времени набора заряда по достижении окончания срока службы). Функция трендов диагностики - обзор состояния имплантированной системы и  пациента за предшествующие 12 месяцев, с графиками, которые отображают долгосрочные клинические тенденции в состоянии пациента и работе устройства и электродов, такие как частота возникновения аритмий, частота  сердечных сокращений, двигательная активность пациента.Параметры обнаружения тахиаритмии:Обнаружение ФП/ТП: мониторинг, частота детекции – 100-300 в мин.Обнаружение: ЖТ: интервал детекции – 90-220 в мин.Функция автоматической детекции и записи эпизодов ЖТ в память устройства с сохранением ВСЭГ.Алгоритм для распознавания электромагнитного шума на электродах. Алгоритм для подачи тревожного сигнала при повреждении электрода. Функция переключения полярности электродов (Safety Switch).Технология батареи с увеличенной емкостью удлиняет срок службы и расширякт возможности использования функций и алгоритмов устройства: расчетный срок службы составляет более 15 лет.2. Предсердный электрод: МРТ-совместимый до 3Т, коннектор IS-1 Вi; фиксация – активная, наличие стероида, стандартные длины 45-59 см, Расстояние от кончика до кольца не более 11 мм, диаметр корпуса электрода менее 2 мм.3. Желудочковый электрод: МРТ-совместимый до 3Т, коннектор IS-1 Вi; фиксация – активная, наличие стероида, стандартные длины 45-59 см, Расстояние от кончика до кольца не более 11 мм, диаметр корпуса электрода менее 2 мм.Интродьюсер разрывной чрескожный, 2 шт, размеры - 7 Fr. </t>
  </si>
  <si>
    <t xml:space="preserve">"1 шт.- Перчатки стерильные, одноразового применения, #6.5 1 шт.- Перчатки стерильные, одноразового применения, #7.0 5 шт.- Перчатки - стерильные, одноразового применения, #7.5 2 шт.- Перчатки - стерильные, одноразового применения, #8. 1 шт.- Скальпель без ручки. Вид #22. 1 шт.- Скальпель без ручки. Вид #11. ¶1 шт.- Скальпель без ручки. Вид #15. 1 шт.- Чаша 250 мл 1 шт.- Чаша 500 мл 1 шт.- Набор коагулятора (очиститель)- очиститель наконечника коагулятора  1 шт.- Набор коагулятора (ручка коагулятор)- Электрохирургическая ручка коагулятор с переключателем для пальцев одноразового применения 1 шт.- Наконечник отсоса  1 шт.- Трубка отсоса - Аспирационная трубка сделана из поливинилхлорид материала с общей длиной 350 см.  1 шт.- Катетер дренажный. Внутренний диаметр 7.7 мм, внешний диаметр 10.7 мм, размер: 32 Fr.  1 шт.- Катетер дренажный. Внутренний диаметр 7.7 мм, внешний диаметр 10.7 мм, размер: 32 Fr.  1 шт.- Y-коннектор 1 шт.- Защитное покрытие на стол - Защитное покрытие на стол усиленное, с размерами: ширина 137 см, длина 180 см, 1 шт.- Защитное покрытие на стол - Защитное покрытие на стол с размерами: ширина 150 см, длина 250 см. ¶3 шт.- Халат одноразовый - Халат усиленный сделан из 2-х видов материала: Размер XL. Халат в комплекте с полотенцем ¶2 шт.- Халат одноразовый - Халат усиленный сделан из 2-х видов материала: Размер L. Халат в комплекте с полотенцем  7 шт.- Полотенце - голубого цвета, сделано из 100% хлопка, размер: 24х16 см. ¶1 шт.- Простыня одноразовая - Простыня сделана из усиленного материала -размер 100*100см c клейким краем, может быть сложено с 5 сгибами, каждый из которых должен составлять 20см в высоту и 90см - в ширину. 1 шт.- Простыня - Простыня кардиохирургическая - общий размер: 274х320 см. Простыня Т-образной формы с опцией раскладных крыльев, сделан из 3-х разных материалов: прочный, не содержащий связующих веществ и клеев с низким ворс образованием и высокой абсорбирующей способностью, поглощающий усиленный нетканый материал, операционная зона - прозрачная, клейкая пленка. Части простыни не прошиты, а припаяны термальной обработкой (процедура термического склеивания) для того чтобы обеспечить стабильную прочность и защитить структуру простыни. Размеры простыни: внутренние размеры: операционная зона груди составляет 30.5х38 см и нижняя операционная зона (для ног) 56х96.5 см с разницей в 15.25 см между верхней грудной операционной зоны и нижним. Внутренняя часть простыни имеет в 400% больше впитываемой части. Над внутренней операционной зоны имеется поглощающая зона с размерами: 101.6х216 см, сделан из усиленного материала. Поверх впитывающей области с левой и с правой стороны есть прикрепленные карманы из материала усиленного, которые присоединены с клейким крючком, длина кармана 157.5 см, ширина 23 см, общее количество карманов 6, по 3 на каждой стороне. В дополнение крючок-лист для фиксации с верхней стороны с 4-мя отверстиями для фиксации анестезиологической части, также 2 крючка для фиксации в нижней части с 2-мя отверстиями в каждой боковой фиксации. Внешние размеры операционного поля: верхняя сторона имеет 2 крыла на левой и правой сторонах с общей длиной 152.4 см. ¶20 шт.- Салфетки 10x10см - Стерильная марля с высокой впитываемой способностью, сложенная в 12 слоёв 10 шт.- Салфетки размером (см): 40х40 - Хирургические рентген контрастные салфетки сделаны из 100% хлопкового волокна степень впитывания меньше чем 10% от плотности ткани. Размеры: 40х40 см салфетки сложены 8 раз для того чтобы создать 4-х слоёный впитывающий продукт. 10 шт.- Салфетки размером (см):30х30 - Хирургические Рентген контрастные салфетки сделаны из 100% хлопкового волокна степень впитывания меньше чем 10% от плотности ткани. Размеры: 30х30 см салфетки сложены 8 раз для того чтобы создать 4-х слойный впитывающий продукт. ¶1 шт.- Катетер Фолея - 2х ходовой силиконовый катетер Фолея с температурным датчиком - стерильный, предназначен для однократного применения, цветовая маркировка разъёмов для точного определения размера, удобный замковый соединитель для надежного крепления кабелей. Встроен температурный датчик. Изготовлен из 100% медицинского силикона. Размер: Fr 16. Общая длина катетера: 400 мм закрытый конец, 2 боковых отверстия - симметричный прочный баллон (объем баллона: 3 мл, 5-10 мл, 5-15 мл, 30 мл.). ¶1 шт.- Дренажная банка - Дренажная система грудной клетки для непрерывного дренажа воздуха или жидкости из плевральной полости или общей торакальной области. Объем: 2300 мл. Система имеет возможность регулирования количества всасывания, которое прикладывается к плевральной полости от водяного столба. Система позволяет отрицательное давление от -5 до -20cm  1 шт.- Мочеприемник - Состоит из емкости в 500 мл для определения почасового диуреза. Трубка подсоединения к катетеру длиной не менее 150 см. Наличие возможности взятия проб мочи из коннектора катетера, из мягкого мешка и непосредственно из 500 мл емкости урометра.  </t>
  </si>
  <si>
    <t>Интрадьюсер большого размера для ТАВИ</t>
  </si>
  <si>
    <t>Усиленный, суживающийся в дистальном направлении шафт. Диаметр дистальный: не более 0,87 мм (2,6 Fr). Диаметр проксимальный: не более 0,93 мм (2,8 Fr).Наличие длин, см: 150 см. Атравматичный зауженный конусный кончик для лучшей проходимости в узкие окклюзии: с длинной не менее 1мм для лучшей визуализации и отслеживаемости с наружним диаметром не менее 0,53 мм. Проксимальная втулка (HUB) в виде спирали для  защиты проксимального стержня и предотвращения излишнего изгиба и перелома. Внутренний диаметр: 0.38 мм (0,015”), наружний диаметр 0,42 мм. (1,3Fr). Спирали армированные нитями вольфрама. Полимерное гидрофильное покрытие. Используемые проводники:  не более 0,36мм (0,014”), используемые проводниковые катетеры: при использовании 2х микрокатетров или микрокатетера и баллона рекомендованно 7 Fr, при использовании микрокатетера и IVUS рекомендованно 8Fr. минимальный внутренний диаметр катетера должен составлять не менее 1,05мм (0,041"). Максимальное давление: kPe/psi 2,079/300. Назначение: облегчает, ускоряет и делает более безопасным лечение поражений всех видов, позволяет делать суперселективное введение контраста, дает поддержку при проведении проводника, позволяет делать замену проводников, делает предилятацию каналов, проходит наиболее извилистые микроканалы. Срок хранения с момента производства, мес.: не менее 36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</si>
</sst>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_-* #,##0.0_р_._-;\-* #,##0.0_р_._-;_-* &quot;-&quot;??_р_._-;_-@_-"/>
  </numFmts>
  <fonts count="21" x14ac:knownFonts="1">
    <font>
      <sz val="11"/>
      <color theme="1"/>
      <name val="Calibri"/>
      <family val="2"/>
      <scheme val="minor"/>
    </font>
    <font>
      <b/>
      <sz val="10"/>
      <color theme="1"/>
      <name val="Times New Roman"/>
      <family val="1"/>
      <charset val="204"/>
    </font>
    <font>
      <b/>
      <sz val="11"/>
      <name val="Times New Roman"/>
      <family val="1"/>
      <charset val="204"/>
    </font>
    <font>
      <sz val="14"/>
      <color theme="1"/>
      <name val="Times New Roman"/>
      <family val="1"/>
      <charset val="204"/>
    </font>
    <font>
      <sz val="11"/>
      <color theme="1"/>
      <name val="Calibri"/>
      <family val="2"/>
      <scheme val="minor"/>
    </font>
    <font>
      <b/>
      <sz val="10"/>
      <color rgb="FF000000"/>
      <name val="Times New Roman"/>
      <family val="1"/>
      <charset val="204"/>
    </font>
    <font>
      <b/>
      <sz val="10"/>
      <name val="Times New Roman"/>
      <family val="1"/>
      <charset val="204"/>
    </font>
    <font>
      <sz val="10"/>
      <name val="Arial Cyr"/>
      <charset val="204"/>
    </font>
    <font>
      <sz val="9"/>
      <color rgb="FF000000"/>
      <name val="Times New Roman"/>
      <family val="1"/>
      <charset val="204"/>
    </font>
    <font>
      <sz val="9"/>
      <name val="Times New Roman"/>
      <family val="1"/>
      <charset val="204"/>
    </font>
    <font>
      <sz val="7"/>
      <name val="Times New Roman"/>
      <family val="1"/>
      <charset val="204"/>
    </font>
    <font>
      <sz val="9"/>
      <color theme="1"/>
      <name val="Times New Roman"/>
      <family val="1"/>
      <charset val="204"/>
    </font>
    <font>
      <sz val="7"/>
      <color theme="1"/>
      <name val="Times New Roman"/>
      <family val="1"/>
      <charset val="204"/>
    </font>
    <font>
      <sz val="9"/>
      <color indexed="8"/>
      <name val="Times New Roman"/>
      <family val="1"/>
      <charset val="204"/>
    </font>
    <font>
      <sz val="7"/>
      <color indexed="8"/>
      <name val="Times New Roman"/>
      <family val="1"/>
      <charset val="204"/>
    </font>
    <font>
      <b/>
      <sz val="7"/>
      <color rgb="FFFF0000"/>
      <name val="Times New Roman"/>
      <family val="1"/>
    </font>
    <font>
      <sz val="7"/>
      <name val="Times New Roman"/>
      <family val="1"/>
    </font>
    <font>
      <sz val="7"/>
      <color rgb="FF000000"/>
      <name val="Times New Roman"/>
      <family val="1"/>
      <charset val="204"/>
    </font>
    <font>
      <sz val="9"/>
      <color theme="1"/>
      <name val="Calibri"/>
      <family val="2"/>
      <charset val="204"/>
      <scheme val="minor"/>
    </font>
    <font>
      <b/>
      <sz val="9"/>
      <color theme="1"/>
      <name val="Times New Roman"/>
      <family val="1"/>
      <charset val="204"/>
    </font>
    <font>
      <b/>
      <sz val="7"/>
      <name val="Times New Roman"/>
      <family val="1"/>
      <charset val="204"/>
    </font>
  </fonts>
  <fills count="4">
    <fill>
      <patternFill patternType="none"/>
    </fill>
    <fill>
      <patternFill patternType="gray125"/>
    </fill>
    <fill>
      <patternFill patternType="solid">
        <fgColor theme="0"/>
        <bgColor rgb="FF000000"/>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style="thin">
        <color auto="1"/>
      </right>
      <top style="thin">
        <color auto="1"/>
      </top>
      <bottom/>
      <diagonal/>
    </border>
  </borders>
  <cellStyleXfs count="3">
    <xf numFmtId="0" fontId="0" fillId="0" borderId="0"/>
    <xf numFmtId="43" fontId="4" fillId="0" borderId="0" applyFont="0" applyFill="0" applyBorder="0" applyAlignment="0" applyProtection="0"/>
    <xf numFmtId="0" fontId="7" fillId="0" borderId="0">
      <alignment horizontal="center"/>
    </xf>
  </cellStyleXfs>
  <cellXfs count="87">
    <xf numFmtId="0" fontId="0" fillId="0" borderId="0" xfId="0"/>
    <xf numFmtId="0" fontId="2" fillId="0" borderId="0" xfId="0" applyFont="1" applyFill="1" applyAlignment="1">
      <alignment vertical="center"/>
    </xf>
    <xf numFmtId="0" fontId="5" fillId="0"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4" fontId="6" fillId="2" borderId="1" xfId="2" applyNumberFormat="1" applyFont="1" applyFill="1" applyBorder="1" applyAlignment="1">
      <alignment horizontal="center" vertical="center" wrapText="1"/>
    </xf>
    <xf numFmtId="4" fontId="6" fillId="2" borderId="1" xfId="0" applyNumberFormat="1" applyFont="1" applyFill="1" applyBorder="1" applyAlignment="1">
      <alignment horizontal="center" vertical="center" wrapText="1"/>
    </xf>
    <xf numFmtId="164" fontId="6" fillId="2" borderId="1" xfId="1" applyNumberFormat="1" applyFont="1" applyFill="1" applyBorder="1" applyAlignment="1">
      <alignment horizontal="center" vertical="center" wrapText="1"/>
    </xf>
    <xf numFmtId="0" fontId="0" fillId="0" borderId="0" xfId="0" applyBorder="1"/>
    <xf numFmtId="0" fontId="1" fillId="3" borderId="0" xfId="0" applyFont="1" applyFill="1" applyBorder="1" applyAlignment="1">
      <alignment horizontal="center" vertical="center" wrapText="1"/>
    </xf>
    <xf numFmtId="0" fontId="1" fillId="3" borderId="0" xfId="0" applyFont="1" applyFill="1" applyBorder="1" applyAlignment="1">
      <alignment horizontal="left" vertical="center" wrapText="1"/>
    </xf>
    <xf numFmtId="0" fontId="0" fillId="0" borderId="0" xfId="0" applyAlignment="1">
      <alignment horizontal="center" vertical="center"/>
    </xf>
    <xf numFmtId="0" fontId="0" fillId="0" borderId="0" xfId="0" applyBorder="1" applyAlignment="1">
      <alignment horizontal="center" vertical="center"/>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3" fontId="11" fillId="0" borderId="1" xfId="0" applyNumberFormat="1" applyFont="1" applyFill="1" applyBorder="1" applyAlignment="1">
      <alignment horizontal="center" vertical="center" wrapText="1"/>
    </xf>
    <xf numFmtId="4" fontId="11"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11" fillId="3" borderId="1" xfId="0" applyNumberFormat="1" applyFont="1" applyFill="1" applyBorder="1" applyAlignment="1">
      <alignment horizontal="center" vertical="center" wrapText="1"/>
    </xf>
    <xf numFmtId="3" fontId="11" fillId="3" borderId="1" xfId="0" applyNumberFormat="1" applyFont="1" applyFill="1" applyBorder="1" applyAlignment="1">
      <alignment horizontal="center" vertical="center" wrapText="1"/>
    </xf>
    <xf numFmtId="4" fontId="11" fillId="3" borderId="1" xfId="0" applyNumberFormat="1" applyFont="1" applyFill="1" applyBorder="1" applyAlignment="1">
      <alignment horizontal="center" vertical="center" wrapText="1"/>
    </xf>
    <xf numFmtId="0" fontId="9" fillId="3"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11" fillId="3" borderId="1"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9" fillId="3" borderId="1" xfId="0" applyNumberFormat="1" applyFont="1" applyFill="1" applyBorder="1" applyAlignment="1">
      <alignment horizontal="center" vertical="center" wrapText="1"/>
    </xf>
    <xf numFmtId="0" fontId="9" fillId="0" borderId="3" xfId="0" applyFont="1" applyBorder="1" applyAlignment="1">
      <alignment horizontal="center" vertical="center" wrapText="1"/>
    </xf>
    <xf numFmtId="0" fontId="10" fillId="0" borderId="1" xfId="0" applyFont="1" applyBorder="1" applyAlignment="1">
      <alignment horizontal="center" vertical="center" wrapText="1"/>
    </xf>
    <xf numFmtId="0" fontId="11" fillId="3" borderId="2" xfId="0" applyNumberFormat="1" applyFont="1" applyFill="1" applyBorder="1" applyAlignment="1">
      <alignment horizontal="center" vertical="center" wrapText="1"/>
    </xf>
    <xf numFmtId="0" fontId="11" fillId="0" borderId="1" xfId="0" applyFont="1" applyBorder="1" applyAlignment="1">
      <alignment horizontal="center" vertical="center"/>
    </xf>
    <xf numFmtId="0" fontId="8" fillId="0" borderId="1" xfId="0" applyFont="1" applyBorder="1" applyAlignment="1">
      <alignment horizontal="center" vertical="center" wrapText="1"/>
    </xf>
    <xf numFmtId="0" fontId="11" fillId="0" borderId="1" xfId="0" applyFont="1" applyBorder="1" applyAlignment="1">
      <alignment horizontal="center" vertical="center" wrapText="1"/>
    </xf>
    <xf numFmtId="4" fontId="9" fillId="0" borderId="1" xfId="0" applyNumberFormat="1" applyFont="1" applyFill="1" applyBorder="1" applyAlignment="1">
      <alignment horizontal="center" vertical="center" wrapText="1"/>
    </xf>
    <xf numFmtId="0" fontId="11" fillId="0" borderId="2" xfId="0" applyNumberFormat="1" applyFont="1" applyFill="1" applyBorder="1" applyAlignment="1">
      <alignment horizontal="center" vertical="center" wrapText="1"/>
    </xf>
    <xf numFmtId="4" fontId="9" fillId="0" borderId="1" xfId="0" applyNumberFormat="1"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8" fillId="3" borderId="1" xfId="0" applyFont="1" applyFill="1" applyBorder="1" applyAlignment="1">
      <alignment horizontal="center" vertical="center" wrapText="1"/>
    </xf>
    <xf numFmtId="0" fontId="9" fillId="0" borderId="3" xfId="0" applyFont="1" applyFill="1" applyBorder="1" applyAlignment="1">
      <alignment horizontal="center" vertical="center" wrapText="1"/>
    </xf>
    <xf numFmtId="3" fontId="9" fillId="0" borderId="3" xfId="0" applyNumberFormat="1" applyFont="1" applyFill="1" applyBorder="1" applyAlignment="1">
      <alignment horizontal="center" vertical="center" wrapText="1"/>
    </xf>
    <xf numFmtId="4" fontId="9" fillId="0" borderId="3" xfId="0" applyNumberFormat="1" applyFont="1" applyFill="1" applyBorder="1" applyAlignment="1">
      <alignment horizontal="center" vertical="center" wrapText="1"/>
    </xf>
    <xf numFmtId="0" fontId="13" fillId="3" borderId="1" xfId="0" applyFont="1" applyFill="1" applyBorder="1" applyAlignment="1">
      <alignment horizontal="center" vertical="center" wrapText="1"/>
    </xf>
    <xf numFmtId="0" fontId="13" fillId="3" borderId="3" xfId="0" applyFont="1" applyFill="1" applyBorder="1" applyAlignment="1">
      <alignment horizontal="center" vertical="center" wrapText="1"/>
    </xf>
    <xf numFmtId="0" fontId="14" fillId="0" borderId="3" xfId="0" applyFont="1" applyBorder="1" applyAlignment="1">
      <alignment horizontal="center" vertical="center" wrapText="1"/>
    </xf>
    <xf numFmtId="0" fontId="12" fillId="3" borderId="1"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7" fillId="3" borderId="1" xfId="0" applyFont="1" applyFill="1" applyBorder="1" applyAlignment="1">
      <alignment horizontal="center" vertical="center" wrapText="1"/>
    </xf>
    <xf numFmtId="0" fontId="18" fillId="0" borderId="1" xfId="0" applyFont="1" applyBorder="1" applyAlignment="1">
      <alignment horizontal="center" vertical="center"/>
    </xf>
    <xf numFmtId="0" fontId="18" fillId="0" borderId="1" xfId="0" applyFont="1" applyBorder="1" applyAlignment="1">
      <alignment horizontal="center" vertical="center" wrapText="1"/>
    </xf>
    <xf numFmtId="3" fontId="18" fillId="0" borderId="1" xfId="0" applyNumberFormat="1" applyFont="1" applyBorder="1" applyAlignment="1">
      <alignment horizontal="center" vertical="center" wrapText="1"/>
    </xf>
    <xf numFmtId="4" fontId="18" fillId="0" borderId="1" xfId="0" applyNumberFormat="1" applyFont="1" applyBorder="1" applyAlignment="1">
      <alignment horizontal="center" vertical="center" wrapText="1"/>
    </xf>
    <xf numFmtId="4" fontId="19" fillId="3" borderId="1" xfId="0" applyNumberFormat="1" applyFont="1" applyFill="1" applyBorder="1" applyAlignment="1">
      <alignment horizontal="center" vertical="center" wrapText="1"/>
    </xf>
    <xf numFmtId="0" fontId="8" fillId="3" borderId="3" xfId="0" applyFont="1" applyFill="1" applyBorder="1" applyAlignment="1">
      <alignment horizontal="center" vertical="center" wrapText="1"/>
    </xf>
    <xf numFmtId="0" fontId="13" fillId="0" borderId="3" xfId="0" applyFont="1" applyBorder="1" applyAlignment="1">
      <alignment horizontal="center" vertical="center" wrapText="1"/>
    </xf>
    <xf numFmtId="0" fontId="10" fillId="0" borderId="3" xfId="0" applyFont="1" applyFill="1" applyBorder="1" applyAlignment="1">
      <alignment horizontal="center" vertical="center" wrapText="1"/>
    </xf>
    <xf numFmtId="3" fontId="11" fillId="3" borderId="3" xfId="0" applyNumberFormat="1" applyFont="1" applyFill="1" applyBorder="1" applyAlignment="1">
      <alignment horizontal="center" vertical="center" wrapText="1"/>
    </xf>
    <xf numFmtId="4" fontId="11" fillId="3" borderId="3" xfId="0" applyNumberFormat="1" applyFont="1" applyFill="1" applyBorder="1" applyAlignment="1">
      <alignment horizontal="center" vertical="center" wrapText="1"/>
    </xf>
    <xf numFmtId="0" fontId="11" fillId="0" borderId="3" xfId="0" applyFont="1" applyBorder="1" applyAlignment="1">
      <alignment horizontal="center" vertical="center" wrapText="1"/>
    </xf>
    <xf numFmtId="0" fontId="20" fillId="0" borderId="1" xfId="0" applyFont="1" applyFill="1" applyBorder="1" applyAlignment="1">
      <alignment vertical="center"/>
    </xf>
    <xf numFmtId="0" fontId="10" fillId="0" borderId="3" xfId="0" applyFont="1" applyFill="1" applyBorder="1" applyAlignment="1">
      <alignment horizontal="center" vertical="center" wrapText="1"/>
    </xf>
    <xf numFmtId="3" fontId="11" fillId="3" borderId="3" xfId="0" applyNumberFormat="1" applyFont="1" applyFill="1" applyBorder="1" applyAlignment="1">
      <alignment horizontal="center" vertical="center" wrapText="1"/>
    </xf>
    <xf numFmtId="4" fontId="11" fillId="3" borderId="3" xfId="0" applyNumberFormat="1"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13" fillId="0" borderId="3" xfId="0" applyFont="1" applyBorder="1" applyAlignment="1">
      <alignment horizontal="center" vertical="center" wrapText="1"/>
    </xf>
    <xf numFmtId="0" fontId="13" fillId="0" borderId="2" xfId="0" applyFont="1" applyBorder="1" applyAlignment="1">
      <alignment horizontal="center" vertical="center" wrapText="1"/>
    </xf>
    <xf numFmtId="0" fontId="10" fillId="0" borderId="3"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2" xfId="0" applyFont="1" applyFill="1" applyBorder="1" applyAlignment="1">
      <alignment horizontal="center" vertical="center" wrapText="1"/>
    </xf>
    <xf numFmtId="3" fontId="11" fillId="3" borderId="3" xfId="0" applyNumberFormat="1" applyFont="1" applyFill="1" applyBorder="1" applyAlignment="1">
      <alignment horizontal="center" vertical="center" wrapText="1"/>
    </xf>
    <xf numFmtId="3" fontId="11" fillId="3" borderId="2" xfId="0" applyNumberFormat="1" applyFont="1" applyFill="1" applyBorder="1" applyAlignment="1">
      <alignment horizontal="center" vertical="center" wrapText="1"/>
    </xf>
    <xf numFmtId="4" fontId="11" fillId="3" borderId="3" xfId="0" applyNumberFormat="1" applyFont="1" applyFill="1" applyBorder="1" applyAlignment="1">
      <alignment horizontal="center" vertical="center" wrapText="1"/>
    </xf>
    <xf numFmtId="4" fontId="11" fillId="3" borderId="2" xfId="0" applyNumberFormat="1" applyFont="1" applyFill="1" applyBorder="1" applyAlignment="1">
      <alignment horizontal="center" vertical="center" wrapText="1"/>
    </xf>
    <xf numFmtId="0" fontId="1" fillId="3" borderId="0" xfId="0" applyFont="1" applyFill="1" applyBorder="1" applyAlignment="1">
      <alignment horizontal="left" vertical="center" wrapText="1"/>
    </xf>
    <xf numFmtId="0" fontId="3" fillId="0" borderId="0" xfId="0" applyFont="1" applyAlignment="1">
      <alignment horizontal="right"/>
    </xf>
    <xf numFmtId="0" fontId="11" fillId="0" borderId="3" xfId="0" applyFont="1" applyBorder="1" applyAlignment="1">
      <alignment horizontal="center" vertical="center" wrapText="1"/>
    </xf>
    <xf numFmtId="0" fontId="11" fillId="0" borderId="2" xfId="0" applyFont="1" applyBorder="1" applyAlignment="1">
      <alignment horizontal="center" vertical="center" wrapText="1"/>
    </xf>
    <xf numFmtId="0" fontId="11" fillId="3" borderId="3" xfId="0" applyNumberFormat="1" applyFont="1" applyFill="1" applyBorder="1" applyAlignment="1">
      <alignment horizontal="center" vertical="center" wrapText="1"/>
    </xf>
  </cellXfs>
  <cellStyles count="3">
    <cellStyle name="Обычный" xfId="0" builtinId="0"/>
    <cellStyle name="Обычный_Лист1" xfId="2"/>
    <cellStyle name="Финансовый" xfId="1"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2"/>
  <sheetViews>
    <sheetView tabSelected="1" view="pageBreakPreview" topLeftCell="A34" zoomScale="130" zoomScaleNormal="55" zoomScaleSheetLayoutView="130" zoomScalePageLayoutView="55" workbookViewId="0">
      <selection activeCell="D39" sqref="D39"/>
    </sheetView>
  </sheetViews>
  <sheetFormatPr defaultRowHeight="15" x14ac:dyDescent="0.25"/>
  <cols>
    <col min="1" max="1" width="5.28515625" customWidth="1"/>
    <col min="2" max="2" width="23.140625" customWidth="1"/>
    <col min="3" max="3" width="119.85546875" customWidth="1"/>
    <col min="4" max="4" width="10" style="11" customWidth="1"/>
    <col min="5" max="5" width="7.5703125" style="11" customWidth="1"/>
    <col min="6" max="6" width="14.140625" style="11" customWidth="1"/>
    <col min="7" max="7" width="18" style="11" customWidth="1"/>
  </cols>
  <sheetData>
    <row r="1" spans="1:7" ht="18.75" x14ac:dyDescent="0.3">
      <c r="C1" s="83" t="s">
        <v>1</v>
      </c>
      <c r="D1" s="83"/>
      <c r="E1" s="83"/>
      <c r="F1" s="83"/>
      <c r="G1" s="83"/>
    </row>
    <row r="2" spans="1:7" x14ac:dyDescent="0.25">
      <c r="B2" s="1"/>
    </row>
    <row r="3" spans="1:7" ht="51" x14ac:dyDescent="0.25">
      <c r="A3" s="2" t="s">
        <v>2</v>
      </c>
      <c r="B3" s="3" t="s">
        <v>3</v>
      </c>
      <c r="C3" s="4" t="s">
        <v>4</v>
      </c>
      <c r="D3" s="5" t="s">
        <v>5</v>
      </c>
      <c r="E3" s="6" t="s">
        <v>6</v>
      </c>
      <c r="F3" s="5" t="s">
        <v>7</v>
      </c>
      <c r="G3" s="7" t="s">
        <v>8</v>
      </c>
    </row>
    <row r="4" spans="1:7" ht="84" x14ac:dyDescent="0.25">
      <c r="A4" s="13">
        <v>1</v>
      </c>
      <c r="B4" s="14" t="s">
        <v>9</v>
      </c>
      <c r="C4" s="15" t="s">
        <v>10</v>
      </c>
      <c r="D4" s="16" t="s">
        <v>0</v>
      </c>
      <c r="E4" s="17">
        <v>250</v>
      </c>
      <c r="F4" s="18">
        <v>210000</v>
      </c>
      <c r="G4" s="18">
        <f>E4*F4</f>
        <v>52500000</v>
      </c>
    </row>
    <row r="5" spans="1:7" ht="73.5" x14ac:dyDescent="0.25">
      <c r="A5" s="13">
        <v>2</v>
      </c>
      <c r="B5" s="14" t="s">
        <v>11</v>
      </c>
      <c r="C5" s="19" t="s">
        <v>12</v>
      </c>
      <c r="D5" s="16" t="s">
        <v>0</v>
      </c>
      <c r="E5" s="17">
        <v>150</v>
      </c>
      <c r="F5" s="18">
        <v>200000</v>
      </c>
      <c r="G5" s="18">
        <f t="shared" ref="G5:G68" si="0">E5*F5</f>
        <v>30000000</v>
      </c>
    </row>
    <row r="6" spans="1:7" ht="73.5" customHeight="1" x14ac:dyDescent="0.25">
      <c r="A6" s="13">
        <v>3</v>
      </c>
      <c r="B6" s="13" t="s">
        <v>13</v>
      </c>
      <c r="C6" s="15" t="s">
        <v>14</v>
      </c>
      <c r="D6" s="16" t="s">
        <v>0</v>
      </c>
      <c r="E6" s="17">
        <v>100</v>
      </c>
      <c r="F6" s="18">
        <v>195000</v>
      </c>
      <c r="G6" s="18">
        <f t="shared" si="0"/>
        <v>19500000</v>
      </c>
    </row>
    <row r="7" spans="1:7" ht="94.5" x14ac:dyDescent="0.25">
      <c r="A7" s="13">
        <v>4</v>
      </c>
      <c r="B7" s="20" t="s">
        <v>15</v>
      </c>
      <c r="C7" s="19" t="s">
        <v>16</v>
      </c>
      <c r="D7" s="16" t="s">
        <v>0</v>
      </c>
      <c r="E7" s="17">
        <v>100</v>
      </c>
      <c r="F7" s="18">
        <v>207000</v>
      </c>
      <c r="G7" s="18">
        <f t="shared" si="0"/>
        <v>20700000</v>
      </c>
    </row>
    <row r="8" spans="1:7" ht="147" x14ac:dyDescent="0.25">
      <c r="A8" s="13">
        <v>5</v>
      </c>
      <c r="B8" s="21" t="s">
        <v>17</v>
      </c>
      <c r="C8" s="22" t="s">
        <v>283</v>
      </c>
      <c r="D8" s="16" t="s">
        <v>0</v>
      </c>
      <c r="E8" s="17">
        <v>100</v>
      </c>
      <c r="F8" s="18">
        <v>225700</v>
      </c>
      <c r="G8" s="18">
        <f t="shared" si="0"/>
        <v>22570000</v>
      </c>
    </row>
    <row r="9" spans="1:7" ht="147" customHeight="1" x14ac:dyDescent="0.25">
      <c r="A9" s="13">
        <v>6</v>
      </c>
      <c r="B9" s="14" t="s">
        <v>18</v>
      </c>
      <c r="C9" s="15" t="s">
        <v>19</v>
      </c>
      <c r="D9" s="16" t="s">
        <v>0</v>
      </c>
      <c r="E9" s="17">
        <v>300</v>
      </c>
      <c r="F9" s="18">
        <v>235000</v>
      </c>
      <c r="G9" s="18">
        <f t="shared" si="0"/>
        <v>70500000</v>
      </c>
    </row>
    <row r="10" spans="1:7" ht="105" customHeight="1" x14ac:dyDescent="0.25">
      <c r="A10" s="13">
        <v>7</v>
      </c>
      <c r="B10" s="14" t="s">
        <v>20</v>
      </c>
      <c r="C10" s="15" t="s">
        <v>21</v>
      </c>
      <c r="D10" s="16" t="s">
        <v>0</v>
      </c>
      <c r="E10" s="17">
        <v>300</v>
      </c>
      <c r="F10" s="18">
        <v>240450</v>
      </c>
      <c r="G10" s="18">
        <f t="shared" si="0"/>
        <v>72135000</v>
      </c>
    </row>
    <row r="11" spans="1:7" ht="63" x14ac:dyDescent="0.25">
      <c r="A11" s="13">
        <v>8</v>
      </c>
      <c r="B11" s="14" t="s">
        <v>22</v>
      </c>
      <c r="C11" s="15" t="s">
        <v>23</v>
      </c>
      <c r="D11" s="16" t="s">
        <v>0</v>
      </c>
      <c r="E11" s="17">
        <v>400</v>
      </c>
      <c r="F11" s="18">
        <v>49500</v>
      </c>
      <c r="G11" s="18">
        <f t="shared" si="0"/>
        <v>19800000</v>
      </c>
    </row>
    <row r="12" spans="1:7" ht="115.5" x14ac:dyDescent="0.25">
      <c r="A12" s="13">
        <v>9</v>
      </c>
      <c r="B12" s="23" t="s">
        <v>24</v>
      </c>
      <c r="C12" s="15" t="s">
        <v>25</v>
      </c>
      <c r="D12" s="24" t="s">
        <v>0</v>
      </c>
      <c r="E12" s="25">
        <v>200</v>
      </c>
      <c r="F12" s="26">
        <v>38500</v>
      </c>
      <c r="G12" s="26">
        <f t="shared" si="0"/>
        <v>7700000</v>
      </c>
    </row>
    <row r="13" spans="1:7" ht="94.5" x14ac:dyDescent="0.25">
      <c r="A13" s="13">
        <v>10</v>
      </c>
      <c r="B13" s="23" t="s">
        <v>26</v>
      </c>
      <c r="C13" s="15" t="s">
        <v>259</v>
      </c>
      <c r="D13" s="24" t="s">
        <v>0</v>
      </c>
      <c r="E13" s="25">
        <v>200</v>
      </c>
      <c r="F13" s="26">
        <v>38620</v>
      </c>
      <c r="G13" s="26">
        <f t="shared" si="0"/>
        <v>7724000</v>
      </c>
    </row>
    <row r="14" spans="1:7" ht="94.5" x14ac:dyDescent="0.25">
      <c r="A14" s="13">
        <v>11</v>
      </c>
      <c r="B14" s="23" t="s">
        <v>260</v>
      </c>
      <c r="C14" s="15" t="s">
        <v>261</v>
      </c>
      <c r="D14" s="24" t="s">
        <v>0</v>
      </c>
      <c r="E14" s="25">
        <v>200</v>
      </c>
      <c r="F14" s="26">
        <v>40170</v>
      </c>
      <c r="G14" s="26">
        <f t="shared" si="0"/>
        <v>8034000</v>
      </c>
    </row>
    <row r="15" spans="1:7" ht="105" x14ac:dyDescent="0.25">
      <c r="A15" s="13">
        <v>12</v>
      </c>
      <c r="B15" s="14" t="s">
        <v>27</v>
      </c>
      <c r="C15" s="15" t="s">
        <v>28</v>
      </c>
      <c r="D15" s="16" t="s">
        <v>0</v>
      </c>
      <c r="E15" s="17">
        <v>300</v>
      </c>
      <c r="F15" s="18">
        <v>68800</v>
      </c>
      <c r="G15" s="18">
        <f t="shared" si="0"/>
        <v>20640000</v>
      </c>
    </row>
    <row r="16" spans="1:7" ht="63" x14ac:dyDescent="0.25">
      <c r="A16" s="13">
        <v>13</v>
      </c>
      <c r="B16" s="14" t="s">
        <v>29</v>
      </c>
      <c r="C16" s="15" t="s">
        <v>30</v>
      </c>
      <c r="D16" s="16" t="s">
        <v>0</v>
      </c>
      <c r="E16" s="17">
        <v>20</v>
      </c>
      <c r="F16" s="18">
        <v>218970</v>
      </c>
      <c r="G16" s="18">
        <f t="shared" si="0"/>
        <v>4379400</v>
      </c>
    </row>
    <row r="17" spans="1:7" ht="73.5" x14ac:dyDescent="0.25">
      <c r="A17" s="13">
        <v>14</v>
      </c>
      <c r="B17" s="23" t="s">
        <v>31</v>
      </c>
      <c r="C17" s="15" t="s">
        <v>32</v>
      </c>
      <c r="D17" s="24" t="s">
        <v>0</v>
      </c>
      <c r="E17" s="25">
        <v>200</v>
      </c>
      <c r="F17" s="26">
        <v>38500</v>
      </c>
      <c r="G17" s="26">
        <f t="shared" si="0"/>
        <v>7700000</v>
      </c>
    </row>
    <row r="18" spans="1:7" ht="52.5" x14ac:dyDescent="0.25">
      <c r="A18" s="13">
        <v>15</v>
      </c>
      <c r="B18" s="27" t="s">
        <v>33</v>
      </c>
      <c r="C18" s="28" t="s">
        <v>34</v>
      </c>
      <c r="D18" s="29" t="s">
        <v>0</v>
      </c>
      <c r="E18" s="25">
        <v>300</v>
      </c>
      <c r="F18" s="26">
        <v>45000</v>
      </c>
      <c r="G18" s="26">
        <f t="shared" si="0"/>
        <v>13500000</v>
      </c>
    </row>
    <row r="19" spans="1:7" ht="94.5" x14ac:dyDescent="0.25">
      <c r="A19" s="13">
        <v>16</v>
      </c>
      <c r="B19" s="23" t="s">
        <v>35</v>
      </c>
      <c r="C19" s="30" t="s">
        <v>36</v>
      </c>
      <c r="D19" s="24" t="s">
        <v>0</v>
      </c>
      <c r="E19" s="25">
        <v>400</v>
      </c>
      <c r="F19" s="26">
        <v>51150</v>
      </c>
      <c r="G19" s="26">
        <f t="shared" si="0"/>
        <v>20460000</v>
      </c>
    </row>
    <row r="20" spans="1:7" ht="52.5" x14ac:dyDescent="0.25">
      <c r="A20" s="13">
        <v>17</v>
      </c>
      <c r="B20" s="23" t="s">
        <v>37</v>
      </c>
      <c r="C20" s="15" t="s">
        <v>38</v>
      </c>
      <c r="D20" s="31" t="s">
        <v>0</v>
      </c>
      <c r="E20" s="25">
        <v>400</v>
      </c>
      <c r="F20" s="26">
        <v>68880</v>
      </c>
      <c r="G20" s="26">
        <f t="shared" si="0"/>
        <v>27552000</v>
      </c>
    </row>
    <row r="21" spans="1:7" ht="367.5" x14ac:dyDescent="0.25">
      <c r="A21" s="13">
        <v>18</v>
      </c>
      <c r="B21" s="32" t="s">
        <v>39</v>
      </c>
      <c r="C21" s="67" t="s">
        <v>284</v>
      </c>
      <c r="D21" s="86" t="s">
        <v>40</v>
      </c>
      <c r="E21" s="68">
        <v>4500</v>
      </c>
      <c r="F21" s="69">
        <v>46900</v>
      </c>
      <c r="G21" s="69">
        <f t="shared" si="0"/>
        <v>211050000</v>
      </c>
    </row>
    <row r="22" spans="1:7" ht="73.5" x14ac:dyDescent="0.25">
      <c r="A22" s="13">
        <v>19</v>
      </c>
      <c r="B22" s="23" t="s">
        <v>41</v>
      </c>
      <c r="C22" s="33" t="s">
        <v>42</v>
      </c>
      <c r="D22" s="24" t="s">
        <v>0</v>
      </c>
      <c r="E22" s="25">
        <v>3000</v>
      </c>
      <c r="F22" s="26">
        <v>11600</v>
      </c>
      <c r="G22" s="26">
        <f t="shared" si="0"/>
        <v>34800000</v>
      </c>
    </row>
    <row r="23" spans="1:7" ht="63" x14ac:dyDescent="0.25">
      <c r="A23" s="13">
        <v>20</v>
      </c>
      <c r="B23" s="23" t="s">
        <v>43</v>
      </c>
      <c r="C23" s="33" t="s">
        <v>44</v>
      </c>
      <c r="D23" s="24" t="s">
        <v>0</v>
      </c>
      <c r="E23" s="25">
        <v>1000</v>
      </c>
      <c r="F23" s="26">
        <v>21500</v>
      </c>
      <c r="G23" s="26">
        <f t="shared" si="0"/>
        <v>21500000</v>
      </c>
    </row>
    <row r="24" spans="1:7" ht="63" x14ac:dyDescent="0.25">
      <c r="A24" s="13">
        <v>21</v>
      </c>
      <c r="B24" s="23" t="s">
        <v>45</v>
      </c>
      <c r="C24" s="33" t="s">
        <v>46</v>
      </c>
      <c r="D24" s="24" t="s">
        <v>0</v>
      </c>
      <c r="E24" s="25">
        <v>630</v>
      </c>
      <c r="F24" s="26">
        <v>10100</v>
      </c>
      <c r="G24" s="26">
        <f t="shared" si="0"/>
        <v>6363000</v>
      </c>
    </row>
    <row r="25" spans="1:7" ht="42" x14ac:dyDescent="0.25">
      <c r="A25" s="13">
        <v>22</v>
      </c>
      <c r="B25" s="23" t="s">
        <v>47</v>
      </c>
      <c r="C25" s="33" t="s">
        <v>48</v>
      </c>
      <c r="D25" s="24" t="s">
        <v>0</v>
      </c>
      <c r="E25" s="25">
        <v>6000</v>
      </c>
      <c r="F25" s="26">
        <v>9800</v>
      </c>
      <c r="G25" s="26">
        <f t="shared" si="0"/>
        <v>58800000</v>
      </c>
    </row>
    <row r="26" spans="1:7" ht="31.5" x14ac:dyDescent="0.25">
      <c r="A26" s="13">
        <v>23</v>
      </c>
      <c r="B26" s="27" t="s">
        <v>49</v>
      </c>
      <c r="C26" s="30" t="s">
        <v>262</v>
      </c>
      <c r="D26" s="24" t="s">
        <v>0</v>
      </c>
      <c r="E26" s="25">
        <v>20</v>
      </c>
      <c r="F26" s="26">
        <v>26316</v>
      </c>
      <c r="G26" s="26">
        <f t="shared" si="0"/>
        <v>526320</v>
      </c>
    </row>
    <row r="27" spans="1:7" ht="31.5" x14ac:dyDescent="0.25">
      <c r="A27" s="13">
        <v>24</v>
      </c>
      <c r="B27" s="27" t="s">
        <v>50</v>
      </c>
      <c r="C27" s="30" t="s">
        <v>51</v>
      </c>
      <c r="D27" s="24" t="s">
        <v>0</v>
      </c>
      <c r="E27" s="25">
        <v>400</v>
      </c>
      <c r="F27" s="26">
        <v>13900</v>
      </c>
      <c r="G27" s="26">
        <f t="shared" si="0"/>
        <v>5560000</v>
      </c>
    </row>
    <row r="28" spans="1:7" ht="42" customHeight="1" x14ac:dyDescent="0.25">
      <c r="A28" s="13">
        <v>25</v>
      </c>
      <c r="B28" s="23" t="s">
        <v>52</v>
      </c>
      <c r="C28" s="33" t="s">
        <v>53</v>
      </c>
      <c r="D28" s="24" t="s">
        <v>0</v>
      </c>
      <c r="E28" s="25">
        <v>800</v>
      </c>
      <c r="F28" s="26">
        <v>29500</v>
      </c>
      <c r="G28" s="26">
        <f t="shared" si="0"/>
        <v>23600000</v>
      </c>
    </row>
    <row r="29" spans="1:7" ht="147" x14ac:dyDescent="0.25">
      <c r="A29" s="13">
        <v>26</v>
      </c>
      <c r="B29" s="23" t="s">
        <v>54</v>
      </c>
      <c r="C29" s="33" t="s">
        <v>55</v>
      </c>
      <c r="D29" s="24" t="s">
        <v>0</v>
      </c>
      <c r="E29" s="25">
        <v>1500</v>
      </c>
      <c r="F29" s="26">
        <v>25850</v>
      </c>
      <c r="G29" s="26">
        <f t="shared" si="0"/>
        <v>38775000</v>
      </c>
    </row>
    <row r="30" spans="1:7" ht="60" x14ac:dyDescent="0.25">
      <c r="A30" s="13">
        <v>27</v>
      </c>
      <c r="B30" s="23" t="s">
        <v>56</v>
      </c>
      <c r="C30" s="15" t="s">
        <v>57</v>
      </c>
      <c r="D30" s="24" t="s">
        <v>0</v>
      </c>
      <c r="E30" s="25">
        <v>1000</v>
      </c>
      <c r="F30" s="26">
        <v>43700</v>
      </c>
      <c r="G30" s="26">
        <f t="shared" si="0"/>
        <v>43700000</v>
      </c>
    </row>
    <row r="31" spans="1:7" ht="52.5" x14ac:dyDescent="0.25">
      <c r="A31" s="13">
        <v>28</v>
      </c>
      <c r="B31" s="23" t="s">
        <v>58</v>
      </c>
      <c r="C31" s="15" t="s">
        <v>59</v>
      </c>
      <c r="D31" s="24" t="s">
        <v>0</v>
      </c>
      <c r="E31" s="25">
        <v>20</v>
      </c>
      <c r="F31" s="26">
        <v>86200</v>
      </c>
      <c r="G31" s="26">
        <f t="shared" si="0"/>
        <v>1724000</v>
      </c>
    </row>
    <row r="32" spans="1:7" ht="84" x14ac:dyDescent="0.25">
      <c r="A32" s="13">
        <v>29</v>
      </c>
      <c r="B32" s="23" t="s">
        <v>60</v>
      </c>
      <c r="C32" s="33" t="s">
        <v>61</v>
      </c>
      <c r="D32" s="24" t="s">
        <v>0</v>
      </c>
      <c r="E32" s="25">
        <v>800</v>
      </c>
      <c r="F32" s="26">
        <v>37500</v>
      </c>
      <c r="G32" s="26">
        <f t="shared" si="0"/>
        <v>30000000</v>
      </c>
    </row>
    <row r="33" spans="1:7" ht="42" x14ac:dyDescent="0.25">
      <c r="A33" s="13">
        <v>30</v>
      </c>
      <c r="B33" s="23" t="s">
        <v>62</v>
      </c>
      <c r="C33" s="33" t="s">
        <v>63</v>
      </c>
      <c r="D33" s="24" t="s">
        <v>0</v>
      </c>
      <c r="E33" s="25">
        <v>400</v>
      </c>
      <c r="F33" s="26">
        <v>48000</v>
      </c>
      <c r="G33" s="26">
        <f t="shared" si="0"/>
        <v>19200000</v>
      </c>
    </row>
    <row r="34" spans="1:7" ht="73.5" x14ac:dyDescent="0.25">
      <c r="A34" s="13">
        <v>31</v>
      </c>
      <c r="B34" s="23" t="s">
        <v>64</v>
      </c>
      <c r="C34" s="33" t="s">
        <v>65</v>
      </c>
      <c r="D34" s="24" t="s">
        <v>0</v>
      </c>
      <c r="E34" s="25">
        <v>130</v>
      </c>
      <c r="F34" s="26">
        <v>46800</v>
      </c>
      <c r="G34" s="26">
        <f t="shared" si="0"/>
        <v>6084000</v>
      </c>
    </row>
    <row r="35" spans="1:7" ht="73.5" customHeight="1" x14ac:dyDescent="0.25">
      <c r="A35" s="13">
        <v>32</v>
      </c>
      <c r="B35" s="23" t="s">
        <v>66</v>
      </c>
      <c r="C35" s="33" t="s">
        <v>67</v>
      </c>
      <c r="D35" s="24" t="s">
        <v>0</v>
      </c>
      <c r="E35" s="25">
        <v>100</v>
      </c>
      <c r="F35" s="26">
        <v>44700</v>
      </c>
      <c r="G35" s="26">
        <f t="shared" si="0"/>
        <v>4470000</v>
      </c>
    </row>
    <row r="36" spans="1:7" ht="84" x14ac:dyDescent="0.25">
      <c r="A36" s="13">
        <v>33</v>
      </c>
      <c r="B36" s="23" t="s">
        <v>68</v>
      </c>
      <c r="C36" s="33" t="s">
        <v>69</v>
      </c>
      <c r="D36" s="24" t="s">
        <v>0</v>
      </c>
      <c r="E36" s="25">
        <v>100</v>
      </c>
      <c r="F36" s="26">
        <v>68100</v>
      </c>
      <c r="G36" s="26">
        <f t="shared" si="0"/>
        <v>6810000</v>
      </c>
    </row>
    <row r="37" spans="1:7" ht="73.5" x14ac:dyDescent="0.25">
      <c r="A37" s="13">
        <v>34</v>
      </c>
      <c r="B37" s="23" t="s">
        <v>70</v>
      </c>
      <c r="C37" s="15" t="s">
        <v>263</v>
      </c>
      <c r="D37" s="24" t="s">
        <v>0</v>
      </c>
      <c r="E37" s="25">
        <v>20</v>
      </c>
      <c r="F37" s="26">
        <v>80200</v>
      </c>
      <c r="G37" s="26">
        <f t="shared" si="0"/>
        <v>1604000</v>
      </c>
    </row>
    <row r="38" spans="1:7" ht="84" x14ac:dyDescent="0.25">
      <c r="A38" s="13">
        <v>35</v>
      </c>
      <c r="B38" s="23" t="s">
        <v>71</v>
      </c>
      <c r="C38" s="15" t="s">
        <v>285</v>
      </c>
      <c r="D38" s="34" t="s">
        <v>0</v>
      </c>
      <c r="E38" s="25">
        <v>10</v>
      </c>
      <c r="F38" s="26">
        <v>93800</v>
      </c>
      <c r="G38" s="26">
        <f t="shared" si="0"/>
        <v>938000</v>
      </c>
    </row>
    <row r="39" spans="1:7" ht="73.5" x14ac:dyDescent="0.25">
      <c r="A39" s="13">
        <v>36</v>
      </c>
      <c r="B39" s="23" t="s">
        <v>72</v>
      </c>
      <c r="C39" s="33" t="s">
        <v>73</v>
      </c>
      <c r="D39" s="24" t="s">
        <v>0</v>
      </c>
      <c r="E39" s="25">
        <v>10</v>
      </c>
      <c r="F39" s="26">
        <v>93800</v>
      </c>
      <c r="G39" s="26">
        <f t="shared" si="0"/>
        <v>938000</v>
      </c>
    </row>
    <row r="40" spans="1:7" ht="73.5" x14ac:dyDescent="0.25">
      <c r="A40" s="13">
        <v>37</v>
      </c>
      <c r="B40" s="23" t="s">
        <v>74</v>
      </c>
      <c r="C40" s="33" t="s">
        <v>75</v>
      </c>
      <c r="D40" s="34" t="s">
        <v>0</v>
      </c>
      <c r="E40" s="25">
        <v>700</v>
      </c>
      <c r="F40" s="26">
        <v>37100</v>
      </c>
      <c r="G40" s="26">
        <f t="shared" si="0"/>
        <v>25970000</v>
      </c>
    </row>
    <row r="41" spans="1:7" ht="84" customHeight="1" x14ac:dyDescent="0.25">
      <c r="A41" s="13">
        <v>38</v>
      </c>
      <c r="B41" s="23" t="s">
        <v>76</v>
      </c>
      <c r="C41" s="33" t="s">
        <v>289</v>
      </c>
      <c r="D41" s="34" t="s">
        <v>0</v>
      </c>
      <c r="E41" s="25">
        <v>20</v>
      </c>
      <c r="F41" s="26">
        <v>232900</v>
      </c>
      <c r="G41" s="26">
        <f t="shared" si="0"/>
        <v>4658000</v>
      </c>
    </row>
    <row r="42" spans="1:7" ht="84" customHeight="1" x14ac:dyDescent="0.25">
      <c r="A42" s="13">
        <v>39</v>
      </c>
      <c r="B42" s="23" t="s">
        <v>77</v>
      </c>
      <c r="C42" s="33" t="s">
        <v>78</v>
      </c>
      <c r="D42" s="34" t="s">
        <v>0</v>
      </c>
      <c r="E42" s="25">
        <v>20</v>
      </c>
      <c r="F42" s="26">
        <v>232900</v>
      </c>
      <c r="G42" s="26">
        <f t="shared" si="0"/>
        <v>4658000</v>
      </c>
    </row>
    <row r="43" spans="1:7" ht="73.5" x14ac:dyDescent="0.25">
      <c r="A43" s="13">
        <v>40</v>
      </c>
      <c r="B43" s="27" t="s">
        <v>79</v>
      </c>
      <c r="C43" s="33" t="s">
        <v>80</v>
      </c>
      <c r="D43" s="34" t="s">
        <v>0</v>
      </c>
      <c r="E43" s="25">
        <v>5</v>
      </c>
      <c r="F43" s="26">
        <v>750000</v>
      </c>
      <c r="G43" s="26">
        <f t="shared" si="0"/>
        <v>3750000</v>
      </c>
    </row>
    <row r="44" spans="1:7" ht="42" x14ac:dyDescent="0.25">
      <c r="A44" s="13">
        <v>41</v>
      </c>
      <c r="B44" s="27" t="s">
        <v>81</v>
      </c>
      <c r="C44" s="33" t="s">
        <v>82</v>
      </c>
      <c r="D44" s="34" t="s">
        <v>0</v>
      </c>
      <c r="E44" s="25">
        <v>5</v>
      </c>
      <c r="F44" s="26">
        <v>120000</v>
      </c>
      <c r="G44" s="26">
        <f t="shared" si="0"/>
        <v>600000</v>
      </c>
    </row>
    <row r="45" spans="1:7" ht="48" x14ac:dyDescent="0.25">
      <c r="A45" s="13">
        <v>42</v>
      </c>
      <c r="B45" s="23" t="s">
        <v>83</v>
      </c>
      <c r="C45" s="33" t="s">
        <v>84</v>
      </c>
      <c r="D45" s="34" t="s">
        <v>0</v>
      </c>
      <c r="E45" s="25">
        <v>2</v>
      </c>
      <c r="F45" s="26">
        <v>660000</v>
      </c>
      <c r="G45" s="26">
        <f t="shared" si="0"/>
        <v>1320000</v>
      </c>
    </row>
    <row r="46" spans="1:7" ht="42" x14ac:dyDescent="0.25">
      <c r="A46" s="13">
        <v>43</v>
      </c>
      <c r="B46" s="27" t="s">
        <v>85</v>
      </c>
      <c r="C46" s="33" t="s">
        <v>86</v>
      </c>
      <c r="D46" s="34" t="s">
        <v>0</v>
      </c>
      <c r="E46" s="25">
        <v>5</v>
      </c>
      <c r="F46" s="26">
        <v>95000</v>
      </c>
      <c r="G46" s="26">
        <f t="shared" si="0"/>
        <v>475000</v>
      </c>
    </row>
    <row r="47" spans="1:7" x14ac:dyDescent="0.25">
      <c r="A47" s="13">
        <v>44</v>
      </c>
      <c r="B47" s="35" t="s">
        <v>87</v>
      </c>
      <c r="C47" s="33" t="s">
        <v>88</v>
      </c>
      <c r="D47" s="34" t="s">
        <v>0</v>
      </c>
      <c r="E47" s="25">
        <v>3</v>
      </c>
      <c r="F47" s="26">
        <v>80000</v>
      </c>
      <c r="G47" s="26">
        <f t="shared" si="0"/>
        <v>240000</v>
      </c>
    </row>
    <row r="48" spans="1:7" ht="52.5" x14ac:dyDescent="0.25">
      <c r="A48" s="13">
        <v>45</v>
      </c>
      <c r="B48" s="36" t="s">
        <v>89</v>
      </c>
      <c r="C48" s="28" t="s">
        <v>90</v>
      </c>
      <c r="D48" s="34" t="s">
        <v>0</v>
      </c>
      <c r="E48" s="25">
        <v>2</v>
      </c>
      <c r="F48" s="26">
        <v>2800500</v>
      </c>
      <c r="G48" s="26">
        <f t="shared" si="0"/>
        <v>5601000</v>
      </c>
    </row>
    <row r="49" spans="1:7" ht="24" x14ac:dyDescent="0.25">
      <c r="A49" s="13">
        <v>46</v>
      </c>
      <c r="B49" s="37" t="s">
        <v>91</v>
      </c>
      <c r="C49" s="28" t="s">
        <v>92</v>
      </c>
      <c r="D49" s="34" t="s">
        <v>0</v>
      </c>
      <c r="E49" s="25">
        <v>2</v>
      </c>
      <c r="F49" s="26">
        <v>145500</v>
      </c>
      <c r="G49" s="26">
        <f t="shared" si="0"/>
        <v>291000</v>
      </c>
    </row>
    <row r="50" spans="1:7" ht="136.5" customHeight="1" x14ac:dyDescent="0.25">
      <c r="A50" s="13">
        <v>47</v>
      </c>
      <c r="B50" s="38" t="s">
        <v>93</v>
      </c>
      <c r="C50" s="15" t="s">
        <v>94</v>
      </c>
      <c r="D50" s="39" t="s">
        <v>0</v>
      </c>
      <c r="E50" s="17">
        <v>8</v>
      </c>
      <c r="F50" s="18">
        <v>5500000</v>
      </c>
      <c r="G50" s="18">
        <f t="shared" si="0"/>
        <v>44000000</v>
      </c>
    </row>
    <row r="51" spans="1:7" ht="136.5" x14ac:dyDescent="0.25">
      <c r="A51" s="13">
        <v>48</v>
      </c>
      <c r="B51" s="38" t="s">
        <v>264</v>
      </c>
      <c r="C51" s="15" t="s">
        <v>265</v>
      </c>
      <c r="D51" s="39" t="s">
        <v>0</v>
      </c>
      <c r="E51" s="17">
        <v>2</v>
      </c>
      <c r="F51" s="18">
        <v>5500000</v>
      </c>
      <c r="G51" s="18">
        <f t="shared" si="0"/>
        <v>11000000</v>
      </c>
    </row>
    <row r="52" spans="1:7" ht="48" x14ac:dyDescent="0.25">
      <c r="A52" s="13">
        <v>49</v>
      </c>
      <c r="B52" s="40" t="s">
        <v>95</v>
      </c>
      <c r="C52" s="33" t="s">
        <v>96</v>
      </c>
      <c r="D52" s="34" t="s">
        <v>0</v>
      </c>
      <c r="E52" s="25">
        <v>20</v>
      </c>
      <c r="F52" s="26">
        <v>24000</v>
      </c>
      <c r="G52" s="26">
        <f t="shared" si="0"/>
        <v>480000</v>
      </c>
    </row>
    <row r="53" spans="1:7" ht="60" customHeight="1" x14ac:dyDescent="0.25">
      <c r="A53" s="13">
        <v>50</v>
      </c>
      <c r="B53" s="27" t="s">
        <v>97</v>
      </c>
      <c r="C53" s="28" t="s">
        <v>98</v>
      </c>
      <c r="D53" s="34" t="s">
        <v>0</v>
      </c>
      <c r="E53" s="25">
        <v>5</v>
      </c>
      <c r="F53" s="26">
        <v>239500</v>
      </c>
      <c r="G53" s="26">
        <f t="shared" si="0"/>
        <v>1197500</v>
      </c>
    </row>
    <row r="54" spans="1:7" ht="63" x14ac:dyDescent="0.25">
      <c r="A54" s="13">
        <v>51</v>
      </c>
      <c r="B54" s="41" t="s">
        <v>99</v>
      </c>
      <c r="C54" s="42" t="s">
        <v>100</v>
      </c>
      <c r="D54" s="34" t="s">
        <v>0</v>
      </c>
      <c r="E54" s="25">
        <v>5</v>
      </c>
      <c r="F54" s="26">
        <v>120000</v>
      </c>
      <c r="G54" s="26">
        <f t="shared" si="0"/>
        <v>600000</v>
      </c>
    </row>
    <row r="55" spans="1:7" ht="52.5" x14ac:dyDescent="0.25">
      <c r="A55" s="13">
        <v>52</v>
      </c>
      <c r="B55" s="41" t="s">
        <v>101</v>
      </c>
      <c r="C55" s="42" t="s">
        <v>102</v>
      </c>
      <c r="D55" s="34" t="s">
        <v>0</v>
      </c>
      <c r="E55" s="25">
        <v>2</v>
      </c>
      <c r="F55" s="26">
        <v>220000</v>
      </c>
      <c r="G55" s="26">
        <f t="shared" si="0"/>
        <v>440000</v>
      </c>
    </row>
    <row r="56" spans="1:7" ht="42" customHeight="1" x14ac:dyDescent="0.25">
      <c r="A56" s="13">
        <v>53</v>
      </c>
      <c r="B56" s="41" t="s">
        <v>103</v>
      </c>
      <c r="C56" s="42" t="s">
        <v>104</v>
      </c>
      <c r="D56" s="24" t="s">
        <v>0</v>
      </c>
      <c r="E56" s="25">
        <v>2</v>
      </c>
      <c r="F56" s="26">
        <v>380000</v>
      </c>
      <c r="G56" s="26">
        <f t="shared" si="0"/>
        <v>760000</v>
      </c>
    </row>
    <row r="57" spans="1:7" ht="42" x14ac:dyDescent="0.25">
      <c r="A57" s="13">
        <v>54</v>
      </c>
      <c r="B57" s="41" t="s">
        <v>105</v>
      </c>
      <c r="C57" s="42" t="s">
        <v>106</v>
      </c>
      <c r="D57" s="24" t="s">
        <v>0</v>
      </c>
      <c r="E57" s="25">
        <v>50</v>
      </c>
      <c r="F57" s="26">
        <v>12500</v>
      </c>
      <c r="G57" s="26">
        <f t="shared" si="0"/>
        <v>625000</v>
      </c>
    </row>
    <row r="58" spans="1:7" ht="24" x14ac:dyDescent="0.25">
      <c r="A58" s="13">
        <v>55</v>
      </c>
      <c r="B58" s="41" t="s">
        <v>107</v>
      </c>
      <c r="C58" s="42" t="s">
        <v>108</v>
      </c>
      <c r="D58" s="24" t="s">
        <v>0</v>
      </c>
      <c r="E58" s="25">
        <v>20</v>
      </c>
      <c r="F58" s="26">
        <v>5500</v>
      </c>
      <c r="G58" s="26">
        <f t="shared" si="0"/>
        <v>110000</v>
      </c>
    </row>
    <row r="59" spans="1:7" ht="52.5" x14ac:dyDescent="0.25">
      <c r="A59" s="13">
        <v>56</v>
      </c>
      <c r="B59" s="41" t="s">
        <v>288</v>
      </c>
      <c r="C59" s="42" t="s">
        <v>109</v>
      </c>
      <c r="D59" s="37" t="s">
        <v>0</v>
      </c>
      <c r="E59" s="25">
        <v>5</v>
      </c>
      <c r="F59" s="26">
        <v>90000</v>
      </c>
      <c r="G59" s="26">
        <f t="shared" si="0"/>
        <v>450000</v>
      </c>
    </row>
    <row r="60" spans="1:7" ht="63" x14ac:dyDescent="0.25">
      <c r="A60" s="13">
        <v>57</v>
      </c>
      <c r="B60" s="41" t="s">
        <v>110</v>
      </c>
      <c r="C60" s="22" t="s">
        <v>266</v>
      </c>
      <c r="D60" s="37" t="s">
        <v>0</v>
      </c>
      <c r="E60" s="25">
        <v>400</v>
      </c>
      <c r="F60" s="26">
        <v>65000</v>
      </c>
      <c r="G60" s="26">
        <f t="shared" si="0"/>
        <v>26000000</v>
      </c>
    </row>
    <row r="61" spans="1:7" ht="31.5" x14ac:dyDescent="0.25">
      <c r="A61" s="13">
        <v>58</v>
      </c>
      <c r="B61" s="41" t="s">
        <v>111</v>
      </c>
      <c r="C61" s="42" t="s">
        <v>112</v>
      </c>
      <c r="D61" s="37" t="s">
        <v>0</v>
      </c>
      <c r="E61" s="25">
        <v>10</v>
      </c>
      <c r="F61" s="26">
        <v>65000</v>
      </c>
      <c r="G61" s="26">
        <f t="shared" si="0"/>
        <v>650000</v>
      </c>
    </row>
    <row r="62" spans="1:7" ht="60" x14ac:dyDescent="0.25">
      <c r="A62" s="13">
        <v>59</v>
      </c>
      <c r="B62" s="41" t="s">
        <v>113</v>
      </c>
      <c r="C62" s="22" t="s">
        <v>112</v>
      </c>
      <c r="D62" s="37" t="s">
        <v>0</v>
      </c>
      <c r="E62" s="25">
        <v>10</v>
      </c>
      <c r="F62" s="26">
        <v>45000</v>
      </c>
      <c r="G62" s="26">
        <f t="shared" si="0"/>
        <v>450000</v>
      </c>
    </row>
    <row r="63" spans="1:7" ht="73.5" x14ac:dyDescent="0.25">
      <c r="A63" s="13">
        <v>60</v>
      </c>
      <c r="B63" s="41" t="s">
        <v>114</v>
      </c>
      <c r="C63" s="22" t="s">
        <v>115</v>
      </c>
      <c r="D63" s="37" t="s">
        <v>0</v>
      </c>
      <c r="E63" s="25">
        <v>1000</v>
      </c>
      <c r="F63" s="26">
        <v>7500</v>
      </c>
      <c r="G63" s="26">
        <f t="shared" si="0"/>
        <v>7500000</v>
      </c>
    </row>
    <row r="64" spans="1:7" ht="42" customHeight="1" x14ac:dyDescent="0.25">
      <c r="A64" s="13">
        <v>61</v>
      </c>
      <c r="B64" s="41" t="s">
        <v>116</v>
      </c>
      <c r="C64" s="22" t="s">
        <v>117</v>
      </c>
      <c r="D64" s="37" t="s">
        <v>0</v>
      </c>
      <c r="E64" s="25">
        <v>50</v>
      </c>
      <c r="F64" s="26">
        <v>9540</v>
      </c>
      <c r="G64" s="26">
        <f t="shared" si="0"/>
        <v>477000</v>
      </c>
    </row>
    <row r="65" spans="1:7" ht="115.5" customHeight="1" x14ac:dyDescent="0.25">
      <c r="A65" s="13">
        <v>62</v>
      </c>
      <c r="B65" s="41" t="s">
        <v>118</v>
      </c>
      <c r="C65" s="22" t="s">
        <v>119</v>
      </c>
      <c r="D65" s="29" t="s">
        <v>0</v>
      </c>
      <c r="E65" s="25">
        <v>50</v>
      </c>
      <c r="F65" s="26">
        <v>694000</v>
      </c>
      <c r="G65" s="26">
        <f t="shared" si="0"/>
        <v>34700000</v>
      </c>
    </row>
    <row r="66" spans="1:7" ht="52.5" x14ac:dyDescent="0.25">
      <c r="A66" s="13">
        <v>63</v>
      </c>
      <c r="B66" s="41" t="s">
        <v>120</v>
      </c>
      <c r="C66" s="22" t="s">
        <v>121</v>
      </c>
      <c r="D66" s="29" t="s">
        <v>0</v>
      </c>
      <c r="E66" s="25">
        <v>20</v>
      </c>
      <c r="F66" s="26">
        <v>625000</v>
      </c>
      <c r="G66" s="26">
        <f t="shared" si="0"/>
        <v>12500000</v>
      </c>
    </row>
    <row r="67" spans="1:7" ht="189" x14ac:dyDescent="0.25">
      <c r="A67" s="43">
        <v>64</v>
      </c>
      <c r="B67" s="41" t="s">
        <v>122</v>
      </c>
      <c r="C67" s="15" t="s">
        <v>123</v>
      </c>
      <c r="D67" s="29" t="s">
        <v>40</v>
      </c>
      <c r="E67" s="25">
        <v>50</v>
      </c>
      <c r="F67" s="26">
        <v>575355</v>
      </c>
      <c r="G67" s="26">
        <f t="shared" si="0"/>
        <v>28767750</v>
      </c>
    </row>
    <row r="68" spans="1:7" ht="231" customHeight="1" x14ac:dyDescent="0.25">
      <c r="A68" s="43">
        <v>65</v>
      </c>
      <c r="B68" s="41" t="s">
        <v>124</v>
      </c>
      <c r="C68" s="15" t="s">
        <v>125</v>
      </c>
      <c r="D68" s="29" t="s">
        <v>40</v>
      </c>
      <c r="E68" s="25">
        <v>100</v>
      </c>
      <c r="F68" s="26">
        <v>780355</v>
      </c>
      <c r="G68" s="26">
        <f t="shared" si="0"/>
        <v>78035500</v>
      </c>
    </row>
    <row r="69" spans="1:7" ht="336" x14ac:dyDescent="0.25">
      <c r="A69" s="14">
        <v>66</v>
      </c>
      <c r="B69" s="44" t="s">
        <v>126</v>
      </c>
      <c r="C69" s="62" t="s">
        <v>127</v>
      </c>
      <c r="D69" s="44" t="s">
        <v>40</v>
      </c>
      <c r="E69" s="45">
        <v>70</v>
      </c>
      <c r="F69" s="46">
        <v>3280555</v>
      </c>
      <c r="G69" s="46">
        <f t="shared" ref="G69:G132" si="1">E69*F69</f>
        <v>229638850</v>
      </c>
    </row>
    <row r="70" spans="1:7" ht="336" x14ac:dyDescent="0.25">
      <c r="A70" s="14">
        <v>67</v>
      </c>
      <c r="B70" s="44" t="s">
        <v>267</v>
      </c>
      <c r="C70" s="62" t="s">
        <v>268</v>
      </c>
      <c r="D70" s="44" t="s">
        <v>40</v>
      </c>
      <c r="E70" s="45">
        <v>17</v>
      </c>
      <c r="F70" s="46">
        <v>3520555</v>
      </c>
      <c r="G70" s="46">
        <f t="shared" si="1"/>
        <v>59849435</v>
      </c>
    </row>
    <row r="71" spans="1:7" ht="291" customHeight="1" x14ac:dyDescent="0.25">
      <c r="A71" s="70">
        <v>68</v>
      </c>
      <c r="B71" s="72" t="s">
        <v>128</v>
      </c>
      <c r="C71" s="74" t="s">
        <v>269</v>
      </c>
      <c r="D71" s="76" t="s">
        <v>40</v>
      </c>
      <c r="E71" s="78">
        <v>15</v>
      </c>
      <c r="F71" s="80">
        <v>4462555</v>
      </c>
      <c r="G71" s="80">
        <f t="shared" si="1"/>
        <v>66938325</v>
      </c>
    </row>
    <row r="72" spans="1:7" ht="112.5" customHeight="1" x14ac:dyDescent="0.25">
      <c r="A72" s="71"/>
      <c r="B72" s="73"/>
      <c r="C72" s="75"/>
      <c r="D72" s="77"/>
      <c r="E72" s="79"/>
      <c r="F72" s="81"/>
      <c r="G72" s="81"/>
    </row>
    <row r="73" spans="1:7" ht="294" customHeight="1" x14ac:dyDescent="0.25">
      <c r="A73" s="43">
        <v>69</v>
      </c>
      <c r="B73" s="41" t="s">
        <v>129</v>
      </c>
      <c r="C73" s="15" t="s">
        <v>130</v>
      </c>
      <c r="D73" s="29" t="s">
        <v>40</v>
      </c>
      <c r="E73" s="25">
        <v>500</v>
      </c>
      <c r="F73" s="26">
        <v>33000</v>
      </c>
      <c r="G73" s="26">
        <f t="shared" si="1"/>
        <v>16500000</v>
      </c>
    </row>
    <row r="74" spans="1:7" ht="73.5" x14ac:dyDescent="0.25">
      <c r="A74" s="43">
        <v>70</v>
      </c>
      <c r="B74" s="41" t="s">
        <v>131</v>
      </c>
      <c r="C74" s="15" t="s">
        <v>132</v>
      </c>
      <c r="D74" s="29" t="s">
        <v>0</v>
      </c>
      <c r="E74" s="25">
        <v>80</v>
      </c>
      <c r="F74" s="26">
        <v>48600</v>
      </c>
      <c r="G74" s="26">
        <f t="shared" si="1"/>
        <v>3888000</v>
      </c>
    </row>
    <row r="75" spans="1:7" ht="189" customHeight="1" x14ac:dyDescent="0.25">
      <c r="A75" s="43">
        <v>71</v>
      </c>
      <c r="B75" s="41" t="s">
        <v>133</v>
      </c>
      <c r="C75" s="15" t="s">
        <v>134</v>
      </c>
      <c r="D75" s="37" t="s">
        <v>40</v>
      </c>
      <c r="E75" s="25">
        <v>20</v>
      </c>
      <c r="F75" s="26">
        <v>490000</v>
      </c>
      <c r="G75" s="26">
        <f t="shared" si="1"/>
        <v>9800000</v>
      </c>
    </row>
    <row r="76" spans="1:7" ht="273" customHeight="1" x14ac:dyDescent="0.25">
      <c r="A76" s="43">
        <v>72</v>
      </c>
      <c r="B76" s="41" t="s">
        <v>135</v>
      </c>
      <c r="C76" s="15" t="s">
        <v>286</v>
      </c>
      <c r="D76" s="37" t="s">
        <v>40</v>
      </c>
      <c r="E76" s="25">
        <v>50</v>
      </c>
      <c r="F76" s="26">
        <v>680000</v>
      </c>
      <c r="G76" s="26">
        <f t="shared" si="1"/>
        <v>34000000</v>
      </c>
    </row>
    <row r="77" spans="1:7" ht="353.25" customHeight="1" x14ac:dyDescent="0.25">
      <c r="A77" s="60">
        <v>73</v>
      </c>
      <c r="B77" s="61" t="s">
        <v>136</v>
      </c>
      <c r="C77" s="62" t="s">
        <v>270</v>
      </c>
      <c r="D77" s="65" t="s">
        <v>40</v>
      </c>
      <c r="E77" s="63">
        <v>30</v>
      </c>
      <c r="F77" s="64">
        <v>3000000</v>
      </c>
      <c r="G77" s="64">
        <f t="shared" si="1"/>
        <v>90000000</v>
      </c>
    </row>
    <row r="78" spans="1:7" ht="194.25" customHeight="1" x14ac:dyDescent="0.25">
      <c r="A78" s="70">
        <v>74</v>
      </c>
      <c r="B78" s="72" t="s">
        <v>137</v>
      </c>
      <c r="C78" s="74" t="s">
        <v>138</v>
      </c>
      <c r="D78" s="84" t="s">
        <v>40</v>
      </c>
      <c r="E78" s="78">
        <v>10</v>
      </c>
      <c r="F78" s="80">
        <v>3600000</v>
      </c>
      <c r="G78" s="80">
        <f t="shared" si="1"/>
        <v>36000000</v>
      </c>
    </row>
    <row r="79" spans="1:7" ht="301.5" customHeight="1" x14ac:dyDescent="0.25">
      <c r="A79" s="71"/>
      <c r="B79" s="73"/>
      <c r="C79" s="75"/>
      <c r="D79" s="85"/>
      <c r="E79" s="79"/>
      <c r="F79" s="81"/>
      <c r="G79" s="81"/>
    </row>
    <row r="80" spans="1:7" ht="84" x14ac:dyDescent="0.25">
      <c r="A80" s="43">
        <v>75</v>
      </c>
      <c r="B80" s="41" t="s">
        <v>139</v>
      </c>
      <c r="C80" s="15" t="s">
        <v>140</v>
      </c>
      <c r="D80" s="37" t="s">
        <v>0</v>
      </c>
      <c r="E80" s="25">
        <v>150</v>
      </c>
      <c r="F80" s="26">
        <v>440000</v>
      </c>
      <c r="G80" s="26">
        <f t="shared" si="1"/>
        <v>66000000</v>
      </c>
    </row>
    <row r="81" spans="1:7" ht="72" x14ac:dyDescent="0.25">
      <c r="A81" s="43">
        <v>76</v>
      </c>
      <c r="B81" s="41" t="s">
        <v>141</v>
      </c>
      <c r="C81" s="15" t="s">
        <v>142</v>
      </c>
      <c r="D81" s="37" t="s">
        <v>0</v>
      </c>
      <c r="E81" s="25">
        <v>150</v>
      </c>
      <c r="F81" s="26">
        <v>226900</v>
      </c>
      <c r="G81" s="26">
        <f t="shared" si="1"/>
        <v>34035000</v>
      </c>
    </row>
    <row r="82" spans="1:7" ht="96" x14ac:dyDescent="0.25">
      <c r="A82" s="43">
        <v>77</v>
      </c>
      <c r="B82" s="41" t="s">
        <v>143</v>
      </c>
      <c r="C82" s="15" t="s">
        <v>144</v>
      </c>
      <c r="D82" s="37" t="s">
        <v>0</v>
      </c>
      <c r="E82" s="25">
        <v>100</v>
      </c>
      <c r="F82" s="26">
        <v>535000</v>
      </c>
      <c r="G82" s="26">
        <f t="shared" si="1"/>
        <v>53500000</v>
      </c>
    </row>
    <row r="83" spans="1:7" ht="96" x14ac:dyDescent="0.25">
      <c r="A83" s="43">
        <v>78</v>
      </c>
      <c r="B83" s="41" t="s">
        <v>145</v>
      </c>
      <c r="C83" s="15" t="s">
        <v>146</v>
      </c>
      <c r="D83" s="37" t="s">
        <v>0</v>
      </c>
      <c r="E83" s="25">
        <v>50</v>
      </c>
      <c r="F83" s="26">
        <v>650000</v>
      </c>
      <c r="G83" s="26">
        <f t="shared" si="1"/>
        <v>32500000</v>
      </c>
    </row>
    <row r="84" spans="1:7" ht="36" customHeight="1" x14ac:dyDescent="0.25">
      <c r="A84" s="43">
        <v>79</v>
      </c>
      <c r="B84" s="41" t="s">
        <v>147</v>
      </c>
      <c r="C84" s="15" t="s">
        <v>148</v>
      </c>
      <c r="D84" s="37" t="s">
        <v>0</v>
      </c>
      <c r="E84" s="25">
        <v>10</v>
      </c>
      <c r="F84" s="26">
        <v>98000</v>
      </c>
      <c r="G84" s="26">
        <f t="shared" si="1"/>
        <v>980000</v>
      </c>
    </row>
    <row r="85" spans="1:7" ht="24" x14ac:dyDescent="0.25">
      <c r="A85" s="43">
        <v>80</v>
      </c>
      <c r="B85" s="41" t="s">
        <v>149</v>
      </c>
      <c r="C85" s="15" t="s">
        <v>150</v>
      </c>
      <c r="D85" s="37" t="s">
        <v>0</v>
      </c>
      <c r="E85" s="25">
        <v>5</v>
      </c>
      <c r="F85" s="26">
        <v>156000</v>
      </c>
      <c r="G85" s="26">
        <f t="shared" si="1"/>
        <v>780000</v>
      </c>
    </row>
    <row r="86" spans="1:7" ht="36" x14ac:dyDescent="0.25">
      <c r="A86" s="43">
        <v>81</v>
      </c>
      <c r="B86" s="41" t="s">
        <v>151</v>
      </c>
      <c r="C86" s="15" t="s">
        <v>152</v>
      </c>
      <c r="D86" s="37" t="s">
        <v>0</v>
      </c>
      <c r="E86" s="25">
        <v>5</v>
      </c>
      <c r="F86" s="26">
        <v>605000</v>
      </c>
      <c r="G86" s="26">
        <f t="shared" si="1"/>
        <v>3025000</v>
      </c>
    </row>
    <row r="87" spans="1:7" ht="36" x14ac:dyDescent="0.25">
      <c r="A87" s="43">
        <v>82</v>
      </c>
      <c r="B87" s="41" t="s">
        <v>153</v>
      </c>
      <c r="C87" s="19" t="s">
        <v>154</v>
      </c>
      <c r="D87" s="37" t="s">
        <v>0</v>
      </c>
      <c r="E87" s="25">
        <v>250</v>
      </c>
      <c r="F87" s="26">
        <v>29000</v>
      </c>
      <c r="G87" s="26">
        <f t="shared" si="1"/>
        <v>7250000</v>
      </c>
    </row>
    <row r="88" spans="1:7" ht="24" x14ac:dyDescent="0.25">
      <c r="A88" s="43">
        <v>83</v>
      </c>
      <c r="B88" s="41" t="s">
        <v>155</v>
      </c>
      <c r="C88" s="19" t="s">
        <v>156</v>
      </c>
      <c r="D88" s="37" t="s">
        <v>157</v>
      </c>
      <c r="E88" s="25">
        <v>20</v>
      </c>
      <c r="F88" s="26">
        <v>51000</v>
      </c>
      <c r="G88" s="26">
        <f t="shared" si="1"/>
        <v>1020000</v>
      </c>
    </row>
    <row r="89" spans="1:7" ht="42" x14ac:dyDescent="0.25">
      <c r="A89" s="43">
        <v>84</v>
      </c>
      <c r="B89" s="41" t="s">
        <v>158</v>
      </c>
      <c r="C89" s="15" t="s">
        <v>159</v>
      </c>
      <c r="D89" s="37" t="s">
        <v>0</v>
      </c>
      <c r="E89" s="25">
        <v>150</v>
      </c>
      <c r="F89" s="26">
        <v>2800</v>
      </c>
      <c r="G89" s="26">
        <f t="shared" si="1"/>
        <v>420000</v>
      </c>
    </row>
    <row r="90" spans="1:7" ht="168" customHeight="1" x14ac:dyDescent="0.25">
      <c r="A90" s="43">
        <v>85</v>
      </c>
      <c r="B90" s="41" t="s">
        <v>160</v>
      </c>
      <c r="C90" s="28" t="s">
        <v>161</v>
      </c>
      <c r="D90" s="37" t="s">
        <v>0</v>
      </c>
      <c r="E90" s="25">
        <v>80</v>
      </c>
      <c r="F90" s="26">
        <v>3500</v>
      </c>
      <c r="G90" s="26">
        <f t="shared" si="1"/>
        <v>280000</v>
      </c>
    </row>
    <row r="91" spans="1:7" ht="136.5" x14ac:dyDescent="0.25">
      <c r="A91" s="43">
        <v>86</v>
      </c>
      <c r="B91" s="47" t="s">
        <v>162</v>
      </c>
      <c r="C91" s="42" t="s">
        <v>163</v>
      </c>
      <c r="D91" s="37" t="s">
        <v>0</v>
      </c>
      <c r="E91" s="25">
        <v>80</v>
      </c>
      <c r="F91" s="26">
        <v>3400</v>
      </c>
      <c r="G91" s="26">
        <f t="shared" si="1"/>
        <v>272000</v>
      </c>
    </row>
    <row r="92" spans="1:7" ht="157.5" customHeight="1" x14ac:dyDescent="0.25">
      <c r="A92" s="43">
        <v>87</v>
      </c>
      <c r="B92" s="48" t="s">
        <v>164</v>
      </c>
      <c r="C92" s="49" t="s">
        <v>165</v>
      </c>
      <c r="D92" s="37" t="s">
        <v>0</v>
      </c>
      <c r="E92" s="25">
        <v>1800</v>
      </c>
      <c r="F92" s="26">
        <v>3300</v>
      </c>
      <c r="G92" s="26">
        <f t="shared" si="1"/>
        <v>5940000</v>
      </c>
    </row>
    <row r="93" spans="1:7" ht="157.5" customHeight="1" x14ac:dyDescent="0.25">
      <c r="A93" s="43">
        <v>88</v>
      </c>
      <c r="B93" s="48" t="s">
        <v>166</v>
      </c>
      <c r="C93" s="49" t="s">
        <v>167</v>
      </c>
      <c r="D93" s="37" t="s">
        <v>0</v>
      </c>
      <c r="E93" s="25">
        <v>750</v>
      </c>
      <c r="F93" s="26">
        <v>3400</v>
      </c>
      <c r="G93" s="26">
        <f t="shared" si="1"/>
        <v>2550000</v>
      </c>
    </row>
    <row r="94" spans="1:7" ht="168" x14ac:dyDescent="0.25">
      <c r="A94" s="43">
        <v>89</v>
      </c>
      <c r="B94" s="47" t="s">
        <v>168</v>
      </c>
      <c r="C94" s="42" t="s">
        <v>169</v>
      </c>
      <c r="D94" s="37" t="s">
        <v>0</v>
      </c>
      <c r="E94" s="25">
        <v>150</v>
      </c>
      <c r="F94" s="26">
        <v>3200</v>
      </c>
      <c r="G94" s="26">
        <f t="shared" si="1"/>
        <v>480000</v>
      </c>
    </row>
    <row r="95" spans="1:7" ht="168" x14ac:dyDescent="0.25">
      <c r="A95" s="43">
        <v>90</v>
      </c>
      <c r="B95" s="47" t="s">
        <v>170</v>
      </c>
      <c r="C95" s="42" t="s">
        <v>171</v>
      </c>
      <c r="D95" s="37" t="s">
        <v>0</v>
      </c>
      <c r="E95" s="25">
        <v>1000</v>
      </c>
      <c r="F95" s="26">
        <v>4670</v>
      </c>
      <c r="G95" s="26">
        <f t="shared" si="1"/>
        <v>4670000</v>
      </c>
    </row>
    <row r="96" spans="1:7" ht="178.5" x14ac:dyDescent="0.25">
      <c r="A96" s="43">
        <v>91</v>
      </c>
      <c r="B96" s="47" t="s">
        <v>172</v>
      </c>
      <c r="C96" s="42" t="s">
        <v>173</v>
      </c>
      <c r="D96" s="37" t="s">
        <v>0</v>
      </c>
      <c r="E96" s="25">
        <v>1000</v>
      </c>
      <c r="F96" s="26">
        <v>6300</v>
      </c>
      <c r="G96" s="26">
        <f t="shared" si="1"/>
        <v>6300000</v>
      </c>
    </row>
    <row r="97" spans="1:7" ht="155.25" customHeight="1" x14ac:dyDescent="0.25">
      <c r="A97" s="43">
        <v>92</v>
      </c>
      <c r="B97" s="47" t="s">
        <v>174</v>
      </c>
      <c r="C97" s="42" t="s">
        <v>175</v>
      </c>
      <c r="D97" s="37" t="s">
        <v>0</v>
      </c>
      <c r="E97" s="25">
        <v>500</v>
      </c>
      <c r="F97" s="26">
        <v>8700</v>
      </c>
      <c r="G97" s="26">
        <f t="shared" si="1"/>
        <v>4350000</v>
      </c>
    </row>
    <row r="98" spans="1:7" ht="147" x14ac:dyDescent="0.25">
      <c r="A98" s="43">
        <v>93</v>
      </c>
      <c r="B98" s="21" t="s">
        <v>176</v>
      </c>
      <c r="C98" s="19" t="s">
        <v>177</v>
      </c>
      <c r="D98" s="29" t="s">
        <v>0</v>
      </c>
      <c r="E98" s="25">
        <v>50</v>
      </c>
      <c r="F98" s="26">
        <v>36400</v>
      </c>
      <c r="G98" s="26">
        <f t="shared" si="1"/>
        <v>1820000</v>
      </c>
    </row>
    <row r="99" spans="1:7" ht="147" x14ac:dyDescent="0.25">
      <c r="A99" s="43">
        <v>94</v>
      </c>
      <c r="B99" s="20" t="s">
        <v>178</v>
      </c>
      <c r="C99" s="19" t="s">
        <v>179</v>
      </c>
      <c r="D99" s="29" t="s">
        <v>0</v>
      </c>
      <c r="E99" s="25">
        <v>20</v>
      </c>
      <c r="F99" s="26">
        <v>36400</v>
      </c>
      <c r="G99" s="26">
        <f t="shared" si="1"/>
        <v>728000</v>
      </c>
    </row>
    <row r="100" spans="1:7" ht="180" customHeight="1" x14ac:dyDescent="0.25">
      <c r="A100" s="43">
        <v>95</v>
      </c>
      <c r="B100" s="29" t="s">
        <v>180</v>
      </c>
      <c r="C100" s="50" t="s">
        <v>181</v>
      </c>
      <c r="D100" s="29" t="s">
        <v>0</v>
      </c>
      <c r="E100" s="25">
        <v>400</v>
      </c>
      <c r="F100" s="26">
        <v>11000</v>
      </c>
      <c r="G100" s="26">
        <f t="shared" si="1"/>
        <v>4400000</v>
      </c>
    </row>
    <row r="101" spans="1:7" ht="168" x14ac:dyDescent="0.25">
      <c r="A101" s="43">
        <v>96</v>
      </c>
      <c r="B101" s="29" t="s">
        <v>182</v>
      </c>
      <c r="C101" s="50" t="s">
        <v>183</v>
      </c>
      <c r="D101" s="29" t="s">
        <v>0</v>
      </c>
      <c r="E101" s="25">
        <v>2500</v>
      </c>
      <c r="F101" s="26">
        <v>2500</v>
      </c>
      <c r="G101" s="26">
        <f t="shared" si="1"/>
        <v>6250000</v>
      </c>
    </row>
    <row r="102" spans="1:7" ht="178.5" x14ac:dyDescent="0.25">
      <c r="A102" s="43">
        <v>97</v>
      </c>
      <c r="B102" s="29" t="s">
        <v>184</v>
      </c>
      <c r="C102" s="50" t="s">
        <v>185</v>
      </c>
      <c r="D102" s="29" t="s">
        <v>0</v>
      </c>
      <c r="E102" s="25">
        <v>2500</v>
      </c>
      <c r="F102" s="26">
        <v>1900</v>
      </c>
      <c r="G102" s="26">
        <f t="shared" si="1"/>
        <v>4750000</v>
      </c>
    </row>
    <row r="103" spans="1:7" ht="42" x14ac:dyDescent="0.25">
      <c r="A103" s="43">
        <v>98</v>
      </c>
      <c r="B103" s="29" t="s">
        <v>186</v>
      </c>
      <c r="C103" s="50" t="s">
        <v>187</v>
      </c>
      <c r="D103" s="29" t="s">
        <v>0</v>
      </c>
      <c r="E103" s="25">
        <v>475</v>
      </c>
      <c r="F103" s="26">
        <v>700</v>
      </c>
      <c r="G103" s="26">
        <f t="shared" si="1"/>
        <v>332500</v>
      </c>
    </row>
    <row r="104" spans="1:7" ht="42" x14ac:dyDescent="0.25">
      <c r="A104" s="43">
        <v>99</v>
      </c>
      <c r="B104" s="29" t="s">
        <v>188</v>
      </c>
      <c r="C104" s="50" t="s">
        <v>189</v>
      </c>
      <c r="D104" s="29" t="s">
        <v>0</v>
      </c>
      <c r="E104" s="25">
        <v>75</v>
      </c>
      <c r="F104" s="26">
        <v>700</v>
      </c>
      <c r="G104" s="26">
        <f t="shared" si="1"/>
        <v>52500</v>
      </c>
    </row>
    <row r="105" spans="1:7" ht="42" x14ac:dyDescent="0.25">
      <c r="A105" s="43">
        <v>100</v>
      </c>
      <c r="B105" s="29" t="s">
        <v>190</v>
      </c>
      <c r="C105" s="50" t="s">
        <v>191</v>
      </c>
      <c r="D105" s="29" t="s">
        <v>0</v>
      </c>
      <c r="E105" s="25">
        <v>300</v>
      </c>
      <c r="F105" s="26">
        <v>700</v>
      </c>
      <c r="G105" s="26">
        <f t="shared" si="1"/>
        <v>210000</v>
      </c>
    </row>
    <row r="106" spans="1:7" ht="48" x14ac:dyDescent="0.25">
      <c r="A106" s="43">
        <v>101</v>
      </c>
      <c r="B106" s="29" t="s">
        <v>192</v>
      </c>
      <c r="C106" s="50" t="s">
        <v>193</v>
      </c>
      <c r="D106" s="29" t="s">
        <v>0</v>
      </c>
      <c r="E106" s="25">
        <v>400</v>
      </c>
      <c r="F106" s="26">
        <v>8000</v>
      </c>
      <c r="G106" s="26">
        <f t="shared" si="1"/>
        <v>3200000</v>
      </c>
    </row>
    <row r="107" spans="1:7" ht="21" x14ac:dyDescent="0.25">
      <c r="A107" s="43">
        <v>102</v>
      </c>
      <c r="B107" s="29" t="s">
        <v>194</v>
      </c>
      <c r="C107" s="50" t="s">
        <v>195</v>
      </c>
      <c r="D107" s="29" t="s">
        <v>0</v>
      </c>
      <c r="E107" s="25">
        <v>300</v>
      </c>
      <c r="F107" s="26">
        <v>4350</v>
      </c>
      <c r="G107" s="26">
        <f t="shared" si="1"/>
        <v>1305000</v>
      </c>
    </row>
    <row r="108" spans="1:7" ht="24" x14ac:dyDescent="0.25">
      <c r="A108" s="43">
        <v>103</v>
      </c>
      <c r="B108" s="29" t="s">
        <v>196</v>
      </c>
      <c r="C108" s="50" t="s">
        <v>197</v>
      </c>
      <c r="D108" s="29" t="s">
        <v>0</v>
      </c>
      <c r="E108" s="25">
        <v>300</v>
      </c>
      <c r="F108" s="26">
        <v>12000</v>
      </c>
      <c r="G108" s="26">
        <f t="shared" si="1"/>
        <v>3600000</v>
      </c>
    </row>
    <row r="109" spans="1:7" ht="21" x14ac:dyDescent="0.25">
      <c r="A109" s="43">
        <v>104</v>
      </c>
      <c r="B109" s="29" t="s">
        <v>198</v>
      </c>
      <c r="C109" s="50" t="s">
        <v>199</v>
      </c>
      <c r="D109" s="29" t="s">
        <v>0</v>
      </c>
      <c r="E109" s="25">
        <v>550</v>
      </c>
      <c r="F109" s="26">
        <v>8500</v>
      </c>
      <c r="G109" s="26">
        <f t="shared" si="1"/>
        <v>4675000</v>
      </c>
    </row>
    <row r="110" spans="1:7" ht="96" x14ac:dyDescent="0.25">
      <c r="A110" s="43">
        <v>105</v>
      </c>
      <c r="B110" s="29" t="s">
        <v>200</v>
      </c>
      <c r="C110" s="50" t="s">
        <v>201</v>
      </c>
      <c r="D110" s="29" t="s">
        <v>0</v>
      </c>
      <c r="E110" s="25">
        <v>550</v>
      </c>
      <c r="F110" s="26">
        <v>17690</v>
      </c>
      <c r="G110" s="26">
        <f t="shared" si="1"/>
        <v>9729500</v>
      </c>
    </row>
    <row r="111" spans="1:7" ht="60" x14ac:dyDescent="0.25">
      <c r="A111" s="43">
        <v>106</v>
      </c>
      <c r="B111" s="29" t="s">
        <v>202</v>
      </c>
      <c r="C111" s="50" t="s">
        <v>203</v>
      </c>
      <c r="D111" s="29" t="s">
        <v>0</v>
      </c>
      <c r="E111" s="25">
        <v>550</v>
      </c>
      <c r="F111" s="26">
        <v>14690</v>
      </c>
      <c r="G111" s="26">
        <f t="shared" si="1"/>
        <v>8079500</v>
      </c>
    </row>
    <row r="112" spans="1:7" ht="36" x14ac:dyDescent="0.25">
      <c r="A112" s="43">
        <v>107</v>
      </c>
      <c r="B112" s="29" t="s">
        <v>204</v>
      </c>
      <c r="C112" s="50" t="s">
        <v>205</v>
      </c>
      <c r="D112" s="37" t="s">
        <v>0</v>
      </c>
      <c r="E112" s="25">
        <v>550</v>
      </c>
      <c r="F112" s="26">
        <v>12430</v>
      </c>
      <c r="G112" s="26">
        <f t="shared" si="1"/>
        <v>6836500</v>
      </c>
    </row>
    <row r="113" spans="1:7" ht="60" x14ac:dyDescent="0.25">
      <c r="A113" s="43">
        <v>108</v>
      </c>
      <c r="B113" s="29" t="s">
        <v>206</v>
      </c>
      <c r="C113" s="50" t="s">
        <v>207</v>
      </c>
      <c r="D113" s="37" t="s">
        <v>0</v>
      </c>
      <c r="E113" s="25">
        <v>100</v>
      </c>
      <c r="F113" s="26">
        <v>11770</v>
      </c>
      <c r="G113" s="26">
        <f t="shared" si="1"/>
        <v>1177000</v>
      </c>
    </row>
    <row r="114" spans="1:7" ht="60" x14ac:dyDescent="0.25">
      <c r="A114" s="43">
        <v>109</v>
      </c>
      <c r="B114" s="29" t="s">
        <v>208</v>
      </c>
      <c r="C114" s="50" t="s">
        <v>209</v>
      </c>
      <c r="D114" s="37" t="s">
        <v>0</v>
      </c>
      <c r="E114" s="25">
        <v>550</v>
      </c>
      <c r="F114" s="26">
        <v>2000</v>
      </c>
      <c r="G114" s="26">
        <f t="shared" si="1"/>
        <v>1100000</v>
      </c>
    </row>
    <row r="115" spans="1:7" ht="60" x14ac:dyDescent="0.25">
      <c r="A115" s="43">
        <v>110</v>
      </c>
      <c r="B115" s="29" t="s">
        <v>210</v>
      </c>
      <c r="C115" s="50" t="s">
        <v>211</v>
      </c>
      <c r="D115" s="37" t="s">
        <v>0</v>
      </c>
      <c r="E115" s="25">
        <v>100</v>
      </c>
      <c r="F115" s="26">
        <v>10470</v>
      </c>
      <c r="G115" s="26">
        <f t="shared" si="1"/>
        <v>1047000</v>
      </c>
    </row>
    <row r="116" spans="1:7" ht="52.5" x14ac:dyDescent="0.25">
      <c r="A116" s="43">
        <v>111</v>
      </c>
      <c r="B116" s="29" t="s">
        <v>212</v>
      </c>
      <c r="C116" s="50" t="s">
        <v>213</v>
      </c>
      <c r="D116" s="37" t="s">
        <v>0</v>
      </c>
      <c r="E116" s="25">
        <v>20</v>
      </c>
      <c r="F116" s="26">
        <v>220000</v>
      </c>
      <c r="G116" s="26">
        <f t="shared" si="1"/>
        <v>4400000</v>
      </c>
    </row>
    <row r="117" spans="1:7" ht="42" x14ac:dyDescent="0.25">
      <c r="A117" s="43">
        <v>112</v>
      </c>
      <c r="B117" s="29" t="s">
        <v>214</v>
      </c>
      <c r="C117" s="50" t="s">
        <v>215</v>
      </c>
      <c r="D117" s="37" t="s">
        <v>0</v>
      </c>
      <c r="E117" s="25">
        <v>10</v>
      </c>
      <c r="F117" s="26">
        <v>220000</v>
      </c>
      <c r="G117" s="26">
        <f t="shared" si="1"/>
        <v>2200000</v>
      </c>
    </row>
    <row r="118" spans="1:7" ht="277.5" customHeight="1" x14ac:dyDescent="0.25">
      <c r="A118" s="43">
        <v>113</v>
      </c>
      <c r="B118" s="29" t="s">
        <v>216</v>
      </c>
      <c r="C118" s="50" t="s">
        <v>217</v>
      </c>
      <c r="D118" s="29" t="s">
        <v>0</v>
      </c>
      <c r="E118" s="25">
        <v>550</v>
      </c>
      <c r="F118" s="26">
        <v>255000</v>
      </c>
      <c r="G118" s="26">
        <f t="shared" si="1"/>
        <v>140250000</v>
      </c>
    </row>
    <row r="119" spans="1:7" ht="283.5" x14ac:dyDescent="0.25">
      <c r="A119" s="43">
        <v>114</v>
      </c>
      <c r="B119" s="29" t="s">
        <v>218</v>
      </c>
      <c r="C119" s="50" t="s">
        <v>287</v>
      </c>
      <c r="D119" s="37" t="s">
        <v>40</v>
      </c>
      <c r="E119" s="25">
        <v>550</v>
      </c>
      <c r="F119" s="26">
        <v>105000</v>
      </c>
      <c r="G119" s="26">
        <f t="shared" si="1"/>
        <v>57750000</v>
      </c>
    </row>
    <row r="120" spans="1:7" ht="42" x14ac:dyDescent="0.25">
      <c r="A120" s="43">
        <v>115</v>
      </c>
      <c r="B120" s="20" t="s">
        <v>219</v>
      </c>
      <c r="C120" s="51" t="s">
        <v>220</v>
      </c>
      <c r="D120" s="52" t="s">
        <v>0</v>
      </c>
      <c r="E120" s="17">
        <v>10</v>
      </c>
      <c r="F120" s="18">
        <v>440000</v>
      </c>
      <c r="G120" s="18">
        <f t="shared" si="1"/>
        <v>4400000</v>
      </c>
    </row>
    <row r="121" spans="1:7" ht="42" x14ac:dyDescent="0.25">
      <c r="A121" s="43">
        <v>116</v>
      </c>
      <c r="B121" s="20" t="s">
        <v>221</v>
      </c>
      <c r="C121" s="19" t="s">
        <v>222</v>
      </c>
      <c r="D121" s="20" t="s">
        <v>0</v>
      </c>
      <c r="E121" s="17">
        <v>10</v>
      </c>
      <c r="F121" s="18">
        <v>440000</v>
      </c>
      <c r="G121" s="18">
        <f t="shared" si="1"/>
        <v>4400000</v>
      </c>
    </row>
    <row r="122" spans="1:7" ht="63" x14ac:dyDescent="0.25">
      <c r="A122" s="43">
        <v>117</v>
      </c>
      <c r="B122" s="20" t="s">
        <v>271</v>
      </c>
      <c r="C122" s="19" t="s">
        <v>272</v>
      </c>
      <c r="D122" s="20" t="s">
        <v>0</v>
      </c>
      <c r="E122" s="17">
        <v>15</v>
      </c>
      <c r="F122" s="18">
        <v>450000</v>
      </c>
      <c r="G122" s="18">
        <f t="shared" si="1"/>
        <v>6750000</v>
      </c>
    </row>
    <row r="123" spans="1:7" ht="63" x14ac:dyDescent="0.25">
      <c r="A123" s="43">
        <v>118</v>
      </c>
      <c r="B123" s="20" t="s">
        <v>273</v>
      </c>
      <c r="C123" s="19" t="s">
        <v>274</v>
      </c>
      <c r="D123" s="20" t="s">
        <v>0</v>
      </c>
      <c r="E123" s="17">
        <v>15</v>
      </c>
      <c r="F123" s="18">
        <v>450000</v>
      </c>
      <c r="G123" s="18">
        <f>E123*F123</f>
        <v>6750000</v>
      </c>
    </row>
    <row r="124" spans="1:7" ht="105" x14ac:dyDescent="0.25">
      <c r="A124" s="43">
        <v>119</v>
      </c>
      <c r="B124" s="20" t="s">
        <v>275</v>
      </c>
      <c r="C124" s="19" t="s">
        <v>276</v>
      </c>
      <c r="D124" s="20" t="s">
        <v>0</v>
      </c>
      <c r="E124" s="17">
        <v>5</v>
      </c>
      <c r="F124" s="18">
        <v>1100000</v>
      </c>
      <c r="G124" s="18">
        <f>E124*F124</f>
        <v>5500000</v>
      </c>
    </row>
    <row r="125" spans="1:7" ht="36" x14ac:dyDescent="0.25">
      <c r="A125" s="43">
        <v>120</v>
      </c>
      <c r="B125" s="29" t="s">
        <v>223</v>
      </c>
      <c r="C125" s="50" t="s">
        <v>224</v>
      </c>
      <c r="D125" s="37" t="s">
        <v>0</v>
      </c>
      <c r="E125" s="25">
        <v>5</v>
      </c>
      <c r="F125" s="26">
        <v>324000</v>
      </c>
      <c r="G125" s="26">
        <f t="shared" si="1"/>
        <v>1620000</v>
      </c>
    </row>
    <row r="126" spans="1:7" ht="48" x14ac:dyDescent="0.25">
      <c r="A126" s="43">
        <v>121</v>
      </c>
      <c r="B126" s="29" t="s">
        <v>225</v>
      </c>
      <c r="C126" s="19" t="s">
        <v>226</v>
      </c>
      <c r="D126" s="29" t="s">
        <v>0</v>
      </c>
      <c r="E126" s="25">
        <v>400</v>
      </c>
      <c r="F126" s="26">
        <v>1700</v>
      </c>
      <c r="G126" s="26">
        <f t="shared" si="1"/>
        <v>680000</v>
      </c>
    </row>
    <row r="127" spans="1:7" ht="52.5" x14ac:dyDescent="0.25">
      <c r="A127" s="43">
        <v>122</v>
      </c>
      <c r="B127" s="29" t="s">
        <v>227</v>
      </c>
      <c r="C127" s="50" t="s">
        <v>228</v>
      </c>
      <c r="D127" s="37" t="s">
        <v>229</v>
      </c>
      <c r="E127" s="25">
        <v>100</v>
      </c>
      <c r="F127" s="26">
        <v>85000</v>
      </c>
      <c r="G127" s="26">
        <f t="shared" si="1"/>
        <v>8500000</v>
      </c>
    </row>
    <row r="128" spans="1:7" ht="126" x14ac:dyDescent="0.25">
      <c r="A128" s="43">
        <v>123</v>
      </c>
      <c r="B128" s="29" t="s">
        <v>230</v>
      </c>
      <c r="C128" s="50" t="s">
        <v>231</v>
      </c>
      <c r="D128" s="37" t="s">
        <v>0</v>
      </c>
      <c r="E128" s="25">
        <v>100</v>
      </c>
      <c r="F128" s="26">
        <v>10000</v>
      </c>
      <c r="G128" s="26">
        <f t="shared" si="1"/>
        <v>1000000</v>
      </c>
    </row>
    <row r="129" spans="1:7" ht="126" x14ac:dyDescent="0.25">
      <c r="A129" s="43">
        <v>124</v>
      </c>
      <c r="B129" s="29" t="s">
        <v>232</v>
      </c>
      <c r="C129" s="19" t="s">
        <v>233</v>
      </c>
      <c r="D129" s="37" t="s">
        <v>0</v>
      </c>
      <c r="E129" s="25">
        <v>50</v>
      </c>
      <c r="F129" s="26">
        <v>24000</v>
      </c>
      <c r="G129" s="26">
        <f t="shared" si="1"/>
        <v>1200000</v>
      </c>
    </row>
    <row r="130" spans="1:7" ht="63" x14ac:dyDescent="0.25">
      <c r="A130" s="43">
        <v>125</v>
      </c>
      <c r="B130" s="29" t="s">
        <v>234</v>
      </c>
      <c r="C130" s="50" t="s">
        <v>235</v>
      </c>
      <c r="D130" s="37" t="s">
        <v>0</v>
      </c>
      <c r="E130" s="25">
        <v>5</v>
      </c>
      <c r="F130" s="26">
        <v>1375000</v>
      </c>
      <c r="G130" s="26">
        <f t="shared" si="1"/>
        <v>6875000</v>
      </c>
    </row>
    <row r="131" spans="1:7" ht="36" x14ac:dyDescent="0.25">
      <c r="A131" s="43">
        <v>126</v>
      </c>
      <c r="B131" s="29" t="s">
        <v>236</v>
      </c>
      <c r="C131" s="50" t="s">
        <v>237</v>
      </c>
      <c r="D131" s="37" t="s">
        <v>0</v>
      </c>
      <c r="E131" s="25">
        <v>1000</v>
      </c>
      <c r="F131" s="26">
        <v>790</v>
      </c>
      <c r="G131" s="26">
        <f t="shared" si="1"/>
        <v>790000</v>
      </c>
    </row>
    <row r="132" spans="1:7" ht="115.5" x14ac:dyDescent="0.25">
      <c r="A132" s="43">
        <v>127</v>
      </c>
      <c r="B132" s="29" t="s">
        <v>238</v>
      </c>
      <c r="C132" s="53" t="s">
        <v>239</v>
      </c>
      <c r="D132" s="29" t="s">
        <v>0</v>
      </c>
      <c r="E132" s="25">
        <v>20</v>
      </c>
      <c r="F132" s="26">
        <v>27000</v>
      </c>
      <c r="G132" s="26">
        <f t="shared" si="1"/>
        <v>540000</v>
      </c>
    </row>
    <row r="133" spans="1:7" ht="21" x14ac:dyDescent="0.25">
      <c r="A133" s="43">
        <v>128</v>
      </c>
      <c r="B133" s="27" t="s">
        <v>240</v>
      </c>
      <c r="C133" s="30" t="s">
        <v>241</v>
      </c>
      <c r="D133" s="29" t="s">
        <v>0</v>
      </c>
      <c r="E133" s="25">
        <v>120</v>
      </c>
      <c r="F133" s="26">
        <v>19000</v>
      </c>
      <c r="G133" s="26">
        <f t="shared" ref="G133:G142" si="2">E133*F133</f>
        <v>2280000</v>
      </c>
    </row>
    <row r="134" spans="1:7" ht="96" x14ac:dyDescent="0.25">
      <c r="A134" s="43">
        <v>129</v>
      </c>
      <c r="B134" s="20" t="s">
        <v>242</v>
      </c>
      <c r="C134" s="15" t="s">
        <v>243</v>
      </c>
      <c r="D134" s="20" t="s">
        <v>0</v>
      </c>
      <c r="E134" s="17">
        <v>120</v>
      </c>
      <c r="F134" s="18">
        <v>17120</v>
      </c>
      <c r="G134" s="18">
        <f t="shared" si="2"/>
        <v>2054400</v>
      </c>
    </row>
    <row r="135" spans="1:7" ht="63" x14ac:dyDescent="0.25">
      <c r="A135" s="43">
        <v>130</v>
      </c>
      <c r="B135" s="29" t="s">
        <v>244</v>
      </c>
      <c r="C135" s="50" t="s">
        <v>245</v>
      </c>
      <c r="D135" s="24" t="s">
        <v>0</v>
      </c>
      <c r="E135" s="25">
        <v>2</v>
      </c>
      <c r="F135" s="26">
        <v>195000</v>
      </c>
      <c r="G135" s="26">
        <f t="shared" si="2"/>
        <v>390000</v>
      </c>
    </row>
    <row r="136" spans="1:7" ht="73.5" x14ac:dyDescent="0.25">
      <c r="A136" s="43">
        <v>131</v>
      </c>
      <c r="B136" s="29" t="s">
        <v>246</v>
      </c>
      <c r="C136" s="50" t="s">
        <v>247</v>
      </c>
      <c r="D136" s="24" t="s">
        <v>0</v>
      </c>
      <c r="E136" s="25">
        <v>3</v>
      </c>
      <c r="F136" s="26">
        <v>265000</v>
      </c>
      <c r="G136" s="26">
        <f t="shared" si="2"/>
        <v>795000</v>
      </c>
    </row>
    <row r="137" spans="1:7" ht="36" x14ac:dyDescent="0.25">
      <c r="A137" s="43">
        <v>132</v>
      </c>
      <c r="B137" s="29" t="s">
        <v>277</v>
      </c>
      <c r="C137" s="50" t="s">
        <v>278</v>
      </c>
      <c r="D137" s="24" t="s">
        <v>0</v>
      </c>
      <c r="E137" s="25">
        <v>20</v>
      </c>
      <c r="F137" s="26">
        <v>57899</v>
      </c>
      <c r="G137" s="26">
        <f t="shared" si="2"/>
        <v>1157980</v>
      </c>
    </row>
    <row r="138" spans="1:7" ht="60" x14ac:dyDescent="0.25">
      <c r="A138" s="43">
        <v>133</v>
      </c>
      <c r="B138" s="29" t="s">
        <v>279</v>
      </c>
      <c r="C138" s="50" t="s">
        <v>280</v>
      </c>
      <c r="D138" s="24" t="s">
        <v>0</v>
      </c>
      <c r="E138" s="25">
        <v>20</v>
      </c>
      <c r="F138" s="26">
        <v>83351</v>
      </c>
      <c r="G138" s="26">
        <f t="shared" si="2"/>
        <v>1667020</v>
      </c>
    </row>
    <row r="139" spans="1:7" ht="48" x14ac:dyDescent="0.25">
      <c r="A139" s="43">
        <v>134</v>
      </c>
      <c r="B139" s="29" t="s">
        <v>281</v>
      </c>
      <c r="C139" s="50" t="s">
        <v>282</v>
      </c>
      <c r="D139" s="24" t="s">
        <v>0</v>
      </c>
      <c r="E139" s="25">
        <v>20</v>
      </c>
      <c r="F139" s="26">
        <v>30613</v>
      </c>
      <c r="G139" s="26">
        <f t="shared" si="2"/>
        <v>612260</v>
      </c>
    </row>
    <row r="140" spans="1:7" ht="42" x14ac:dyDescent="0.25">
      <c r="A140" s="43">
        <v>135</v>
      </c>
      <c r="B140" s="29" t="s">
        <v>248</v>
      </c>
      <c r="C140" s="50" t="s">
        <v>249</v>
      </c>
      <c r="D140" s="24" t="s">
        <v>0</v>
      </c>
      <c r="E140" s="25">
        <v>2</v>
      </c>
      <c r="F140" s="26">
        <v>198000</v>
      </c>
      <c r="G140" s="26">
        <f t="shared" si="2"/>
        <v>396000</v>
      </c>
    </row>
    <row r="141" spans="1:7" ht="52.5" x14ac:dyDescent="0.25">
      <c r="A141" s="43">
        <v>136</v>
      </c>
      <c r="B141" s="43" t="s">
        <v>250</v>
      </c>
      <c r="C141" s="54" t="s">
        <v>251</v>
      </c>
      <c r="D141" s="24" t="s">
        <v>0</v>
      </c>
      <c r="E141" s="25">
        <v>30</v>
      </c>
      <c r="F141" s="26">
        <v>1056090</v>
      </c>
      <c r="G141" s="26">
        <f t="shared" si="2"/>
        <v>31682700</v>
      </c>
    </row>
    <row r="142" spans="1:7" ht="24" x14ac:dyDescent="0.25">
      <c r="A142" s="43">
        <v>137</v>
      </c>
      <c r="B142" s="43" t="s">
        <v>252</v>
      </c>
      <c r="C142" s="54" t="s">
        <v>253</v>
      </c>
      <c r="D142" s="25" t="s">
        <v>0</v>
      </c>
      <c r="E142" s="25">
        <v>5</v>
      </c>
      <c r="F142" s="26">
        <v>110120</v>
      </c>
      <c r="G142" s="26">
        <f t="shared" si="2"/>
        <v>550600</v>
      </c>
    </row>
    <row r="143" spans="1:7" x14ac:dyDescent="0.25">
      <c r="A143" s="55"/>
      <c r="B143" s="56"/>
      <c r="C143" s="66" t="s">
        <v>254</v>
      </c>
      <c r="D143" s="56"/>
      <c r="E143" s="57"/>
      <c r="F143" s="58"/>
      <c r="G143" s="59">
        <f>SUM(G4:G142)</f>
        <v>2363592540</v>
      </c>
    </row>
    <row r="144" spans="1:7" x14ac:dyDescent="0.25">
      <c r="D144"/>
      <c r="E144"/>
      <c r="F144"/>
      <c r="G144"/>
    </row>
    <row r="145" spans="1:7" x14ac:dyDescent="0.25">
      <c r="A145" s="8"/>
      <c r="B145" s="82" t="s">
        <v>256</v>
      </c>
      <c r="C145" s="82"/>
      <c r="D145" s="12"/>
      <c r="E145" s="12"/>
      <c r="F145"/>
      <c r="G145"/>
    </row>
    <row r="146" spans="1:7" x14ac:dyDescent="0.25">
      <c r="A146" s="8"/>
      <c r="B146" s="10"/>
      <c r="C146" s="10"/>
      <c r="D146" s="12"/>
      <c r="E146" s="12"/>
      <c r="F146"/>
      <c r="G146"/>
    </row>
    <row r="147" spans="1:7" x14ac:dyDescent="0.25">
      <c r="A147" s="8"/>
      <c r="B147" s="82" t="s">
        <v>255</v>
      </c>
      <c r="C147" s="82"/>
      <c r="D147" s="12"/>
      <c r="E147" s="12"/>
      <c r="F147"/>
      <c r="G147"/>
    </row>
    <row r="148" spans="1:7" x14ac:dyDescent="0.25">
      <c r="A148" s="8"/>
      <c r="B148" s="9"/>
      <c r="C148" s="8"/>
      <c r="D148" s="12"/>
      <c r="E148" s="12"/>
      <c r="F148"/>
      <c r="G148"/>
    </row>
    <row r="149" spans="1:7" x14ac:dyDescent="0.25">
      <c r="F149"/>
      <c r="G149"/>
    </row>
    <row r="150" spans="1:7" x14ac:dyDescent="0.25">
      <c r="B150" s="1" t="s">
        <v>257</v>
      </c>
      <c r="F150"/>
      <c r="G150"/>
    </row>
    <row r="151" spans="1:7" x14ac:dyDescent="0.25">
      <c r="C151" s="1" t="s">
        <v>258</v>
      </c>
      <c r="F151"/>
      <c r="G151"/>
    </row>
    <row r="152" spans="1:7" x14ac:dyDescent="0.25">
      <c r="F152"/>
      <c r="G152"/>
    </row>
  </sheetData>
  <mergeCells count="17">
    <mergeCell ref="A78:A79"/>
    <mergeCell ref="B78:B79"/>
    <mergeCell ref="C78:C79"/>
    <mergeCell ref="D78:D79"/>
    <mergeCell ref="E78:E79"/>
    <mergeCell ref="F71:F72"/>
    <mergeCell ref="G71:G72"/>
    <mergeCell ref="B147:C147"/>
    <mergeCell ref="C1:G1"/>
    <mergeCell ref="B145:C145"/>
    <mergeCell ref="F78:F79"/>
    <mergeCell ref="G78:G79"/>
    <mergeCell ref="A71:A72"/>
    <mergeCell ref="B71:B72"/>
    <mergeCell ref="C71:C72"/>
    <mergeCell ref="D71:D72"/>
    <mergeCell ref="E71:E72"/>
  </mergeCells>
  <pageMargins left="0.32045454545454544" right="0.38352272727272729" top="0.28104166666666669" bottom="0.75" header="0.3" footer="0.3"/>
  <pageSetup paperSize="9" scale="70" fitToWidth="0" fitToHeight="0" orientation="landscape" r:id="rId1"/>
  <rowBreaks count="1" manualBreakCount="1">
    <brk id="77"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2022-12-28T08:34:43Z</dcterms:modified>
</cp:coreProperties>
</file>